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ement of financial position - Waste water\"/>
    </mc:Choice>
  </mc:AlternateContent>
  <xr:revisionPtr revIDLastSave="0" documentId="13_ncr:1_{1C3F2D24-754A-4FA7-B93F-362E94D3B660}" xr6:coauthVersionLast="47" xr6:coauthVersionMax="47" xr10:uidLastSave="{00000000-0000-0000-0000-000000000000}"/>
  <workbookProtection workbookAlgorithmName="SHA-512" workbookHashValue="cgUBxJyPJerDrAzPWC3NPPPbUpqjpKorRGR8u8LKCPNNYAP5sJ65K0c8RD4CKctHFMSkRUpsNPhi3g3njEwtPA==" workbookSaltValue="sNJAN0Hzhw/a/CYY6kaUvg==" workbookSpinCount="100000" lockStructure="1"/>
  <bookViews>
    <workbookView xWindow="28680" yWindow="-120" windowWidth="29040" windowHeight="1599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'DC45'!$A$1:$AA$54</definedName>
    <definedName name="_xlnm.Print_Area" localSheetId="11">'DC6'!$A$1:$AA$54</definedName>
    <definedName name="_xlnm.Print_Area" localSheetId="20">'DC7'!$A$1:$AA$54</definedName>
    <definedName name="_xlnm.Print_Area" localSheetId="26">'DC8'!$A$1:$AA$54</definedName>
    <definedName name="_xlnm.Print_Area" localSheetId="31">'DC9'!$A$1:$AA$54</definedName>
    <definedName name="_xlnm.Print_Area" localSheetId="5">'NC061'!$A$1:$AA$54</definedName>
    <definedName name="_xlnm.Print_Area" localSheetId="6">'NC062'!$A$1:$AA$54</definedName>
    <definedName name="_xlnm.Print_Area" localSheetId="7">'NC064'!$A$1:$AA$54</definedName>
    <definedName name="_xlnm.Print_Area" localSheetId="8">'NC065'!$A$1:$AA$54</definedName>
    <definedName name="_xlnm.Print_Area" localSheetId="9">'NC066'!$A$1:$AA$54</definedName>
    <definedName name="_xlnm.Print_Area" localSheetId="10">'NC067'!$A$1:$AA$54</definedName>
    <definedName name="_xlnm.Print_Area" localSheetId="12">'NC071'!$A$1:$AA$54</definedName>
    <definedName name="_xlnm.Print_Area" localSheetId="13">'NC072'!$A$1:$AA$54</definedName>
    <definedName name="_xlnm.Print_Area" localSheetId="14">'NC073'!$A$1:$AA$54</definedName>
    <definedName name="_xlnm.Print_Area" localSheetId="15">'NC074'!$A$1:$AA$54</definedName>
    <definedName name="_xlnm.Print_Area" localSheetId="16">'NC075'!$A$1:$AA$54</definedName>
    <definedName name="_xlnm.Print_Area" localSheetId="17">'NC076'!$A$1:$AA$54</definedName>
    <definedName name="_xlnm.Print_Area" localSheetId="18">'NC077'!$A$1:$AA$54</definedName>
    <definedName name="_xlnm.Print_Area" localSheetId="19">'NC078'!$A$1:$AA$54</definedName>
    <definedName name="_xlnm.Print_Area" localSheetId="21">'NC082'!$A$1:$AA$54</definedName>
    <definedName name="_xlnm.Print_Area" localSheetId="22">'NC084'!$A$1:$AA$54</definedName>
    <definedName name="_xlnm.Print_Area" localSheetId="23">'NC085'!$A$1:$AA$54</definedName>
    <definedName name="_xlnm.Print_Area" localSheetId="24">'NC086'!$A$1:$AA$54</definedName>
    <definedName name="_xlnm.Print_Area" localSheetId="25">'NC087'!$A$1:$AA$54</definedName>
    <definedName name="_xlnm.Print_Area" localSheetId="27">'NC091'!$A$1:$AA$54</definedName>
    <definedName name="_xlnm.Print_Area" localSheetId="28">'NC092'!$A$1:$AA$54</definedName>
    <definedName name="_xlnm.Print_Area" localSheetId="29">'NC093'!$A$1:$AA$54</definedName>
    <definedName name="_xlnm.Print_Area" localSheetId="30">'NC094'!$A$1:$AA$54</definedName>
    <definedName name="_xlnm.Print_Area" localSheetId="1">'NC451'!$A$1:$AA$54</definedName>
    <definedName name="_xlnm.Print_Area" localSheetId="2">'NC452'!$A$1:$AA$54</definedName>
    <definedName name="_xlnm.Print_Area" localSheetId="3">'NC453'!$A$1:$AA$54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E37" i="2"/>
  <c r="E44" i="2" s="1"/>
  <c r="D37" i="2"/>
  <c r="D44" i="2" s="1"/>
  <c r="C37" i="2"/>
  <c r="C44" i="2" s="1"/>
  <c r="F26" i="2"/>
  <c r="F45" i="2" s="1"/>
  <c r="AA25" i="2"/>
  <c r="Z25" i="2"/>
  <c r="Y25" i="2"/>
  <c r="X25" i="2"/>
  <c r="W25" i="2"/>
  <c r="V25" i="2"/>
  <c r="U25" i="2"/>
  <c r="T25" i="2"/>
  <c r="S25" i="2"/>
  <c r="R25" i="2"/>
  <c r="R26" i="2" s="1"/>
  <c r="R45" i="2" s="1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Y45" i="2" s="1"/>
  <c r="X13" i="2"/>
  <c r="W13" i="2"/>
  <c r="W26" i="2" s="1"/>
  <c r="V13" i="2"/>
  <c r="V26" i="2" s="1"/>
  <c r="U13" i="2"/>
  <c r="U26" i="2" s="1"/>
  <c r="T13" i="2"/>
  <c r="T26" i="2" s="1"/>
  <c r="T45" i="2" s="1"/>
  <c r="S13" i="2"/>
  <c r="S26" i="2" s="1"/>
  <c r="S45" i="2" s="1"/>
  <c r="R13" i="2"/>
  <c r="Q13" i="2"/>
  <c r="Q26" i="2" s="1"/>
  <c r="P13" i="2"/>
  <c r="P26" i="2" s="1"/>
  <c r="O13" i="2"/>
  <c r="O26" i="2" s="1"/>
  <c r="N13" i="2"/>
  <c r="N26" i="2" s="1"/>
  <c r="M13" i="2"/>
  <c r="M26" i="2" s="1"/>
  <c r="L13" i="2"/>
  <c r="L26" i="2" s="1"/>
  <c r="L45" i="2" s="1"/>
  <c r="K13" i="2"/>
  <c r="K26" i="2" s="1"/>
  <c r="J13" i="2"/>
  <c r="I13" i="2"/>
  <c r="I26" i="2" s="1"/>
  <c r="H13" i="2"/>
  <c r="H26" i="2" s="1"/>
  <c r="G13" i="2"/>
  <c r="G26" i="2" s="1"/>
  <c r="F13" i="2"/>
  <c r="E13" i="2"/>
  <c r="E26" i="2" s="1"/>
  <c r="D13" i="2"/>
  <c r="D26" i="2" s="1"/>
  <c r="D45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M45" i="3"/>
  <c r="K44" i="3"/>
  <c r="H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J37" i="3"/>
  <c r="J44" i="3" s="1"/>
  <c r="I37" i="3"/>
  <c r="I44" i="3" s="1"/>
  <c r="H37" i="3"/>
  <c r="G37" i="3"/>
  <c r="F37" i="3"/>
  <c r="F44" i="3" s="1"/>
  <c r="E37" i="3"/>
  <c r="E44" i="3" s="1"/>
  <c r="D37" i="3"/>
  <c r="D44" i="3" s="1"/>
  <c r="C37" i="3"/>
  <c r="C44" i="3" s="1"/>
  <c r="S26" i="3"/>
  <c r="Q26" i="3"/>
  <c r="Q45" i="3" s="1"/>
  <c r="I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Y45" i="3" s="1"/>
  <c r="X13" i="3"/>
  <c r="W13" i="3"/>
  <c r="W26" i="3" s="1"/>
  <c r="V13" i="3"/>
  <c r="V26" i="3" s="1"/>
  <c r="U13" i="3"/>
  <c r="U26" i="3" s="1"/>
  <c r="T13" i="3"/>
  <c r="T26" i="3" s="1"/>
  <c r="T45" i="3" s="1"/>
  <c r="S13" i="3"/>
  <c r="R13" i="3"/>
  <c r="Q13" i="3"/>
  <c r="P13" i="3"/>
  <c r="P26" i="3" s="1"/>
  <c r="O13" i="3"/>
  <c r="O26" i="3" s="1"/>
  <c r="N13" i="3"/>
  <c r="N26" i="3" s="1"/>
  <c r="M13" i="3"/>
  <c r="M26" i="3" s="1"/>
  <c r="L13" i="3"/>
  <c r="L26" i="3" s="1"/>
  <c r="L45" i="3" s="1"/>
  <c r="K13" i="3"/>
  <c r="K26" i="3" s="1"/>
  <c r="J13" i="3"/>
  <c r="I13" i="3"/>
  <c r="H13" i="3"/>
  <c r="H26" i="3" s="1"/>
  <c r="G13" i="3"/>
  <c r="G26" i="3" s="1"/>
  <c r="F13" i="3"/>
  <c r="F26" i="3" s="1"/>
  <c r="E13" i="3"/>
  <c r="E26" i="3" s="1"/>
  <c r="D13" i="3"/>
  <c r="D26" i="3" s="1"/>
  <c r="D45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4" i="4"/>
  <c r="V44" i="4"/>
  <c r="S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X37" i="4"/>
  <c r="X44" i="4" s="1"/>
  <c r="Z44" i="4" s="1"/>
  <c r="W37" i="4"/>
  <c r="V37" i="4"/>
  <c r="U37" i="4"/>
  <c r="U44" i="4" s="1"/>
  <c r="T37" i="4"/>
  <c r="S37" i="4"/>
  <c r="R37" i="4"/>
  <c r="R44" i="4" s="1"/>
  <c r="Q37" i="4"/>
  <c r="P37" i="4"/>
  <c r="P44" i="4" s="1"/>
  <c r="O37" i="4"/>
  <c r="N37" i="4"/>
  <c r="N44" i="4" s="1"/>
  <c r="M37" i="4"/>
  <c r="M44" i="4" s="1"/>
  <c r="L37" i="4"/>
  <c r="K37" i="4"/>
  <c r="K44" i="4" s="1"/>
  <c r="J37" i="4"/>
  <c r="J44" i="4" s="1"/>
  <c r="I37" i="4"/>
  <c r="H37" i="4"/>
  <c r="H44" i="4" s="1"/>
  <c r="G37" i="4"/>
  <c r="F37" i="4"/>
  <c r="E37" i="4"/>
  <c r="E44" i="4" s="1"/>
  <c r="D37" i="4"/>
  <c r="C37" i="4"/>
  <c r="C44" i="4" s="1"/>
  <c r="V26" i="4"/>
  <c r="S26" i="4"/>
  <c r="F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W13" i="4"/>
  <c r="W26" i="4" s="1"/>
  <c r="V13" i="4"/>
  <c r="U13" i="4"/>
  <c r="U26" i="4" s="1"/>
  <c r="U45" i="4" s="1"/>
  <c r="T13" i="4"/>
  <c r="T26" i="4" s="1"/>
  <c r="S13" i="4"/>
  <c r="R13" i="4"/>
  <c r="Q13" i="4"/>
  <c r="Q26" i="4" s="1"/>
  <c r="P13" i="4"/>
  <c r="P26" i="4" s="1"/>
  <c r="O13" i="4"/>
  <c r="O26" i="4" s="1"/>
  <c r="N13" i="4"/>
  <c r="N26" i="4" s="1"/>
  <c r="M13" i="4"/>
  <c r="M26" i="4" s="1"/>
  <c r="M45" i="4" s="1"/>
  <c r="L13" i="4"/>
  <c r="L26" i="4" s="1"/>
  <c r="K13" i="4"/>
  <c r="K26" i="4" s="1"/>
  <c r="J13" i="4"/>
  <c r="I13" i="4"/>
  <c r="I26" i="4" s="1"/>
  <c r="H13" i="4"/>
  <c r="H26" i="4" s="1"/>
  <c r="G13" i="4"/>
  <c r="G26" i="4" s="1"/>
  <c r="F13" i="4"/>
  <c r="E13" i="4"/>
  <c r="E26" i="4" s="1"/>
  <c r="E45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4" i="5"/>
  <c r="X44" i="5"/>
  <c r="Z44" i="5" s="1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Z37" i="5" s="1"/>
  <c r="W37" i="5"/>
  <c r="V37" i="5"/>
  <c r="V44" i="5" s="1"/>
  <c r="U37" i="5"/>
  <c r="U44" i="5" s="1"/>
  <c r="T37" i="5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K37" i="5"/>
  <c r="K44" i="5" s="1"/>
  <c r="J37" i="5"/>
  <c r="J44" i="5" s="1"/>
  <c r="I37" i="5"/>
  <c r="I44" i="5" s="1"/>
  <c r="H37" i="5"/>
  <c r="H44" i="5" s="1"/>
  <c r="G37" i="5"/>
  <c r="F37" i="5"/>
  <c r="E37" i="5"/>
  <c r="E44" i="5" s="1"/>
  <c r="D37" i="5"/>
  <c r="C37" i="5"/>
  <c r="C44" i="5" s="1"/>
  <c r="Y26" i="5"/>
  <c r="Y45" i="5" s="1"/>
  <c r="N26" i="5"/>
  <c r="I26" i="5"/>
  <c r="F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W13" i="5"/>
  <c r="W26" i="5" s="1"/>
  <c r="V13" i="5"/>
  <c r="V26" i="5" s="1"/>
  <c r="U13" i="5"/>
  <c r="U26" i="5" s="1"/>
  <c r="T13" i="5"/>
  <c r="S13" i="5"/>
  <c r="S26" i="5" s="1"/>
  <c r="S45" i="5" s="1"/>
  <c r="R13" i="5"/>
  <c r="Q13" i="5"/>
  <c r="Q26" i="5" s="1"/>
  <c r="Q45" i="5" s="1"/>
  <c r="P13" i="5"/>
  <c r="P26" i="5" s="1"/>
  <c r="P45" i="5" s="1"/>
  <c r="O13" i="5"/>
  <c r="O26" i="5" s="1"/>
  <c r="N13" i="5"/>
  <c r="M13" i="5"/>
  <c r="M26" i="5" s="1"/>
  <c r="M45" i="5" s="1"/>
  <c r="L13" i="5"/>
  <c r="K13" i="5"/>
  <c r="K26" i="5" s="1"/>
  <c r="K45" i="5" s="1"/>
  <c r="J13" i="5"/>
  <c r="I13" i="5"/>
  <c r="H13" i="5"/>
  <c r="H26" i="5" s="1"/>
  <c r="G13" i="5"/>
  <c r="G26" i="5" s="1"/>
  <c r="F13" i="5"/>
  <c r="E13" i="5"/>
  <c r="E26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4" i="6"/>
  <c r="V44" i="6"/>
  <c r="G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Z37" i="6"/>
  <c r="Y37" i="6"/>
  <c r="X37" i="6"/>
  <c r="W37" i="6"/>
  <c r="V37" i="6"/>
  <c r="U37" i="6"/>
  <c r="T37" i="6"/>
  <c r="T44" i="6" s="1"/>
  <c r="S37" i="6"/>
  <c r="S44" i="6" s="1"/>
  <c r="R37" i="6"/>
  <c r="R44" i="6" s="1"/>
  <c r="Q37" i="6"/>
  <c r="P37" i="6"/>
  <c r="O37" i="6"/>
  <c r="O44" i="6" s="1"/>
  <c r="N37" i="6"/>
  <c r="N44" i="6" s="1"/>
  <c r="M37" i="6"/>
  <c r="L37" i="6"/>
  <c r="L44" i="6" s="1"/>
  <c r="K37" i="6"/>
  <c r="K44" i="6" s="1"/>
  <c r="J37" i="6"/>
  <c r="J44" i="6" s="1"/>
  <c r="I37" i="6"/>
  <c r="H37" i="6"/>
  <c r="G37" i="6"/>
  <c r="F37" i="6"/>
  <c r="F44" i="6" s="1"/>
  <c r="E37" i="6"/>
  <c r="D37" i="6"/>
  <c r="D44" i="6" s="1"/>
  <c r="C37" i="6"/>
  <c r="C44" i="6" s="1"/>
  <c r="AA26" i="6"/>
  <c r="AA45" i="6" s="1"/>
  <c r="Q26" i="6"/>
  <c r="K26" i="6"/>
  <c r="K45" i="6" s="1"/>
  <c r="J26" i="6"/>
  <c r="I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W13" i="6"/>
  <c r="V13" i="6"/>
  <c r="V26" i="6" s="1"/>
  <c r="V45" i="6" s="1"/>
  <c r="U13" i="6"/>
  <c r="U26" i="6" s="1"/>
  <c r="T13" i="6"/>
  <c r="T26" i="6" s="1"/>
  <c r="S13" i="6"/>
  <c r="S26" i="6" s="1"/>
  <c r="R13" i="6"/>
  <c r="Q13" i="6"/>
  <c r="P13" i="6"/>
  <c r="P26" i="6" s="1"/>
  <c r="O13" i="6"/>
  <c r="O26" i="6" s="1"/>
  <c r="O45" i="6" s="1"/>
  <c r="N13" i="6"/>
  <c r="N26" i="6" s="1"/>
  <c r="N45" i="6" s="1"/>
  <c r="M13" i="6"/>
  <c r="M26" i="6" s="1"/>
  <c r="L13" i="6"/>
  <c r="L26" i="6" s="1"/>
  <c r="K13" i="6"/>
  <c r="J13" i="6"/>
  <c r="I13" i="6"/>
  <c r="H13" i="6"/>
  <c r="H26" i="6" s="1"/>
  <c r="G13" i="6"/>
  <c r="F13" i="6"/>
  <c r="F26" i="6" s="1"/>
  <c r="F45" i="6" s="1"/>
  <c r="E13" i="6"/>
  <c r="E26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4" i="7"/>
  <c r="K44" i="7"/>
  <c r="G44" i="7"/>
  <c r="F44" i="7"/>
  <c r="F45" i="7" s="1"/>
  <c r="AA43" i="7"/>
  <c r="Y43" i="7"/>
  <c r="X43" i="7"/>
  <c r="Z43" i="7" s="1"/>
  <c r="W43" i="7"/>
  <c r="V43" i="7"/>
  <c r="U43" i="7"/>
  <c r="T43" i="7"/>
  <c r="S43" i="7"/>
  <c r="R43" i="7"/>
  <c r="Q43" i="7"/>
  <c r="P43" i="7"/>
  <c r="P44" i="7" s="1"/>
  <c r="O43" i="7"/>
  <c r="N43" i="7"/>
  <c r="M43" i="7"/>
  <c r="L43" i="7"/>
  <c r="K43" i="7"/>
  <c r="J43" i="7"/>
  <c r="I43" i="7"/>
  <c r="H43" i="7"/>
  <c r="H44" i="7" s="1"/>
  <c r="G43" i="7"/>
  <c r="F43" i="7"/>
  <c r="E43" i="7"/>
  <c r="D43" i="7"/>
  <c r="C43" i="7"/>
  <c r="AA37" i="7"/>
  <c r="Y37" i="7"/>
  <c r="X37" i="7"/>
  <c r="Z37" i="7" s="1"/>
  <c r="W37" i="7"/>
  <c r="W44" i="7" s="1"/>
  <c r="V37" i="7"/>
  <c r="V44" i="7" s="1"/>
  <c r="U37" i="7"/>
  <c r="U44" i="7" s="1"/>
  <c r="T37" i="7"/>
  <c r="S37" i="7"/>
  <c r="S44" i="7" s="1"/>
  <c r="R37" i="7"/>
  <c r="R44" i="7" s="1"/>
  <c r="Q37" i="7"/>
  <c r="P37" i="7"/>
  <c r="O37" i="7"/>
  <c r="O44" i="7" s="1"/>
  <c r="N37" i="7"/>
  <c r="N44" i="7" s="1"/>
  <c r="M37" i="7"/>
  <c r="L37" i="7"/>
  <c r="K37" i="7"/>
  <c r="J37" i="7"/>
  <c r="J44" i="7" s="1"/>
  <c r="I37" i="7"/>
  <c r="H37" i="7"/>
  <c r="G37" i="7"/>
  <c r="F37" i="7"/>
  <c r="E37" i="7"/>
  <c r="E44" i="7" s="1"/>
  <c r="E45" i="7" s="1"/>
  <c r="D37" i="7"/>
  <c r="C37" i="7"/>
  <c r="C44" i="7" s="1"/>
  <c r="N26" i="7"/>
  <c r="F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X13" i="7"/>
  <c r="W13" i="7"/>
  <c r="W26" i="7" s="1"/>
  <c r="V13" i="7"/>
  <c r="V26" i="7" s="1"/>
  <c r="U13" i="7"/>
  <c r="U26" i="7" s="1"/>
  <c r="T13" i="7"/>
  <c r="T26" i="7" s="1"/>
  <c r="S13" i="7"/>
  <c r="S26" i="7" s="1"/>
  <c r="S45" i="7" s="1"/>
  <c r="R13" i="7"/>
  <c r="Q13" i="7"/>
  <c r="Q26" i="7" s="1"/>
  <c r="P13" i="7"/>
  <c r="P26" i="7" s="1"/>
  <c r="O13" i="7"/>
  <c r="O26" i="7" s="1"/>
  <c r="N13" i="7"/>
  <c r="M13" i="7"/>
  <c r="M26" i="7" s="1"/>
  <c r="L13" i="7"/>
  <c r="L26" i="7" s="1"/>
  <c r="K13" i="7"/>
  <c r="K26" i="7" s="1"/>
  <c r="J13" i="7"/>
  <c r="J26" i="7" s="1"/>
  <c r="I13" i="7"/>
  <c r="I26" i="7" s="1"/>
  <c r="H13" i="7"/>
  <c r="H26" i="7" s="1"/>
  <c r="G13" i="7"/>
  <c r="G26" i="7" s="1"/>
  <c r="F13" i="7"/>
  <c r="E13" i="7"/>
  <c r="E26" i="7" s="1"/>
  <c r="D13" i="7"/>
  <c r="D26" i="7" s="1"/>
  <c r="C13" i="7"/>
  <c r="C26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X44" i="8"/>
  <c r="Z44" i="8" s="1"/>
  <c r="AA43" i="8"/>
  <c r="Y43" i="8"/>
  <c r="Y44" i="8" s="1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I44" i="8" s="1"/>
  <c r="H43" i="8"/>
  <c r="G43" i="8"/>
  <c r="F43" i="8"/>
  <c r="E43" i="8"/>
  <c r="D43" i="8"/>
  <c r="C43" i="8"/>
  <c r="AA37" i="8"/>
  <c r="AA44" i="8" s="1"/>
  <c r="Y37" i="8"/>
  <c r="X37" i="8"/>
  <c r="Z37" i="8" s="1"/>
  <c r="W37" i="8"/>
  <c r="W44" i="8" s="1"/>
  <c r="V37" i="8"/>
  <c r="U37" i="8"/>
  <c r="U44" i="8" s="1"/>
  <c r="T37" i="8"/>
  <c r="T44" i="8" s="1"/>
  <c r="S37" i="8"/>
  <c r="S44" i="8" s="1"/>
  <c r="R37" i="8"/>
  <c r="Q37" i="8"/>
  <c r="P37" i="8"/>
  <c r="P44" i="8" s="1"/>
  <c r="O37" i="8"/>
  <c r="O44" i="8" s="1"/>
  <c r="N37" i="8"/>
  <c r="M37" i="8"/>
  <c r="L37" i="8"/>
  <c r="L44" i="8" s="1"/>
  <c r="K37" i="8"/>
  <c r="K44" i="8" s="1"/>
  <c r="J37" i="8"/>
  <c r="I37" i="8"/>
  <c r="H37" i="8"/>
  <c r="H44" i="8" s="1"/>
  <c r="G37" i="8"/>
  <c r="G44" i="8" s="1"/>
  <c r="F37" i="8"/>
  <c r="E37" i="8"/>
  <c r="D37" i="8"/>
  <c r="D44" i="8" s="1"/>
  <c r="C37" i="8"/>
  <c r="C44" i="8" s="1"/>
  <c r="X26" i="8"/>
  <c r="AA25" i="8"/>
  <c r="Y25" i="8"/>
  <c r="Y26" i="8" s="1"/>
  <c r="Y45" i="8" s="1"/>
  <c r="X25" i="8"/>
  <c r="W25" i="8"/>
  <c r="V25" i="8"/>
  <c r="U25" i="8"/>
  <c r="T25" i="8"/>
  <c r="S25" i="8"/>
  <c r="R25" i="8"/>
  <c r="Q25" i="8"/>
  <c r="Q26" i="8" s="1"/>
  <c r="P25" i="8"/>
  <c r="O25" i="8"/>
  <c r="N25" i="8"/>
  <c r="M25" i="8"/>
  <c r="L25" i="8"/>
  <c r="K25" i="8"/>
  <c r="J25" i="8"/>
  <c r="I25" i="8"/>
  <c r="I26" i="8" s="1"/>
  <c r="I45" i="8" s="1"/>
  <c r="H25" i="8"/>
  <c r="G25" i="8"/>
  <c r="F25" i="8"/>
  <c r="E25" i="8"/>
  <c r="D25" i="8"/>
  <c r="C25" i="8"/>
  <c r="AA13" i="8"/>
  <c r="AA26" i="8" s="1"/>
  <c r="AA45" i="8" s="1"/>
  <c r="Z13" i="8"/>
  <c r="Y13" i="8"/>
  <c r="X13" i="8"/>
  <c r="W13" i="8"/>
  <c r="W26" i="8" s="1"/>
  <c r="V13" i="8"/>
  <c r="V26" i="8" s="1"/>
  <c r="U13" i="8"/>
  <c r="T13" i="8"/>
  <c r="T26" i="8" s="1"/>
  <c r="T45" i="8" s="1"/>
  <c r="S13" i="8"/>
  <c r="S26" i="8" s="1"/>
  <c r="S45" i="8" s="1"/>
  <c r="R13" i="8"/>
  <c r="R26" i="8" s="1"/>
  <c r="Q13" i="8"/>
  <c r="P13" i="8"/>
  <c r="P26" i="8" s="1"/>
  <c r="O13" i="8"/>
  <c r="O26" i="8" s="1"/>
  <c r="N13" i="8"/>
  <c r="M13" i="8"/>
  <c r="L13" i="8"/>
  <c r="L26" i="8" s="1"/>
  <c r="L45" i="8" s="1"/>
  <c r="K13" i="8"/>
  <c r="K26" i="8" s="1"/>
  <c r="K45" i="8" s="1"/>
  <c r="J13" i="8"/>
  <c r="I13" i="8"/>
  <c r="H13" i="8"/>
  <c r="H26" i="8" s="1"/>
  <c r="G13" i="8"/>
  <c r="G26" i="8" s="1"/>
  <c r="F13" i="8"/>
  <c r="F26" i="8" s="1"/>
  <c r="E13" i="8"/>
  <c r="E26" i="8" s="1"/>
  <c r="D13" i="8"/>
  <c r="D26" i="8" s="1"/>
  <c r="D45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Y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W37" i="9"/>
  <c r="W44" i="9" s="1"/>
  <c r="V37" i="9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J37" i="9"/>
  <c r="J44" i="9" s="1"/>
  <c r="I37" i="9"/>
  <c r="I44" i="9" s="1"/>
  <c r="H37" i="9"/>
  <c r="H44" i="9" s="1"/>
  <c r="G37" i="9"/>
  <c r="F37" i="9"/>
  <c r="E37" i="9"/>
  <c r="E44" i="9" s="1"/>
  <c r="D37" i="9"/>
  <c r="D44" i="9" s="1"/>
  <c r="C37" i="9"/>
  <c r="U26" i="9"/>
  <c r="M26" i="9"/>
  <c r="M45" i="9" s="1"/>
  <c r="I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W13" i="9"/>
  <c r="W26" i="9" s="1"/>
  <c r="V13" i="9"/>
  <c r="U13" i="9"/>
  <c r="T13" i="9"/>
  <c r="T26" i="9" s="1"/>
  <c r="S13" i="9"/>
  <c r="S26" i="9" s="1"/>
  <c r="S45" i="9" s="1"/>
  <c r="R13" i="9"/>
  <c r="Q13" i="9"/>
  <c r="Q26" i="9" s="1"/>
  <c r="P13" i="9"/>
  <c r="P26" i="9" s="1"/>
  <c r="O13" i="9"/>
  <c r="O26" i="9" s="1"/>
  <c r="N13" i="9"/>
  <c r="M13" i="9"/>
  <c r="L13" i="9"/>
  <c r="L26" i="9" s="1"/>
  <c r="K13" i="9"/>
  <c r="K26" i="9" s="1"/>
  <c r="J13" i="9"/>
  <c r="I13" i="9"/>
  <c r="H13" i="9"/>
  <c r="H26" i="9" s="1"/>
  <c r="G13" i="9"/>
  <c r="G26" i="9" s="1"/>
  <c r="F13" i="9"/>
  <c r="E13" i="9"/>
  <c r="E26" i="9" s="1"/>
  <c r="E45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V44" i="10"/>
  <c r="M44" i="10"/>
  <c r="F44" i="10"/>
  <c r="E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W37" i="10"/>
  <c r="W44" i="10" s="1"/>
  <c r="V37" i="10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L37" i="10"/>
  <c r="L44" i="10" s="1"/>
  <c r="K37" i="10"/>
  <c r="K44" i="10" s="1"/>
  <c r="J37" i="10"/>
  <c r="I37" i="10"/>
  <c r="I44" i="10" s="1"/>
  <c r="H37" i="10"/>
  <c r="H44" i="10" s="1"/>
  <c r="G37" i="10"/>
  <c r="G44" i="10" s="1"/>
  <c r="F37" i="10"/>
  <c r="E37" i="10"/>
  <c r="D37" i="10"/>
  <c r="D44" i="10" s="1"/>
  <c r="C37" i="10"/>
  <c r="C44" i="10" s="1"/>
  <c r="Y26" i="10"/>
  <c r="I26" i="10"/>
  <c r="H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P26" i="10" s="1"/>
  <c r="P45" i="10" s="1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Z13" i="10"/>
  <c r="Y13" i="10"/>
  <c r="X13" i="10"/>
  <c r="X26" i="10" s="1"/>
  <c r="W13" i="10"/>
  <c r="W26" i="10" s="1"/>
  <c r="V13" i="10"/>
  <c r="U13" i="10"/>
  <c r="U26" i="10" s="1"/>
  <c r="U45" i="10" s="1"/>
  <c r="T13" i="10"/>
  <c r="S13" i="10"/>
  <c r="S26" i="10" s="1"/>
  <c r="R13" i="10"/>
  <c r="R26" i="10" s="1"/>
  <c r="Q13" i="10"/>
  <c r="Q26" i="10" s="1"/>
  <c r="Q45" i="10" s="1"/>
  <c r="P13" i="10"/>
  <c r="O13" i="10"/>
  <c r="O26" i="10" s="1"/>
  <c r="N13" i="10"/>
  <c r="M13" i="10"/>
  <c r="M26" i="10" s="1"/>
  <c r="M45" i="10" s="1"/>
  <c r="L13" i="10"/>
  <c r="K13" i="10"/>
  <c r="K26" i="10" s="1"/>
  <c r="J13" i="10"/>
  <c r="J26" i="10" s="1"/>
  <c r="I13" i="10"/>
  <c r="H13" i="10"/>
  <c r="G13" i="10"/>
  <c r="G26" i="10" s="1"/>
  <c r="F13" i="10"/>
  <c r="E13" i="10"/>
  <c r="E26" i="10" s="1"/>
  <c r="E45" i="10" s="1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V44" i="11"/>
  <c r="U44" i="11"/>
  <c r="F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W44" i="11" s="1"/>
  <c r="V37" i="11"/>
  <c r="U37" i="1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E37" i="11"/>
  <c r="E44" i="11" s="1"/>
  <c r="D37" i="11"/>
  <c r="D44" i="11" s="1"/>
  <c r="C37" i="11"/>
  <c r="C44" i="11" s="1"/>
  <c r="Y26" i="11"/>
  <c r="X26" i="11"/>
  <c r="U26" i="11"/>
  <c r="U45" i="11" s="1"/>
  <c r="I26" i="11"/>
  <c r="E26" i="11"/>
  <c r="E45" i="11" s="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Z13" i="11" s="1"/>
  <c r="W13" i="11"/>
  <c r="W26" i="11" s="1"/>
  <c r="W45" i="11" s="1"/>
  <c r="V13" i="11"/>
  <c r="U13" i="11"/>
  <c r="T13" i="11"/>
  <c r="T26" i="11" s="1"/>
  <c r="S13" i="11"/>
  <c r="S26" i="11" s="1"/>
  <c r="R13" i="11"/>
  <c r="Q13" i="11"/>
  <c r="Q26" i="11" s="1"/>
  <c r="Q45" i="11" s="1"/>
  <c r="P13" i="11"/>
  <c r="P26" i="11" s="1"/>
  <c r="P45" i="11" s="1"/>
  <c r="O13" i="11"/>
  <c r="O26" i="11" s="1"/>
  <c r="O45" i="11" s="1"/>
  <c r="N13" i="11"/>
  <c r="M13" i="11"/>
  <c r="M26" i="11" s="1"/>
  <c r="M45" i="11" s="1"/>
  <c r="L13" i="11"/>
  <c r="L26" i="11" s="1"/>
  <c r="K13" i="11"/>
  <c r="K26" i="11" s="1"/>
  <c r="J13" i="11"/>
  <c r="I13" i="11"/>
  <c r="H13" i="11"/>
  <c r="H26" i="11" s="1"/>
  <c r="H45" i="11" s="1"/>
  <c r="G13" i="11"/>
  <c r="G26" i="11" s="1"/>
  <c r="G45" i="11" s="1"/>
  <c r="F13" i="11"/>
  <c r="E13" i="1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R44" i="12"/>
  <c r="J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W44" i="12" s="1"/>
  <c r="V37" i="12"/>
  <c r="U37" i="12"/>
  <c r="U44" i="12" s="1"/>
  <c r="T37" i="12"/>
  <c r="T44" i="12" s="1"/>
  <c r="S37" i="12"/>
  <c r="S44" i="12" s="1"/>
  <c r="R37" i="12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I37" i="12"/>
  <c r="I44" i="12" s="1"/>
  <c r="H37" i="12"/>
  <c r="H44" i="12" s="1"/>
  <c r="G37" i="12"/>
  <c r="G44" i="12" s="1"/>
  <c r="F37" i="12"/>
  <c r="E37" i="12"/>
  <c r="E44" i="12" s="1"/>
  <c r="D37" i="12"/>
  <c r="D44" i="12" s="1"/>
  <c r="C37" i="12"/>
  <c r="C44" i="12" s="1"/>
  <c r="R26" i="12"/>
  <c r="R45" i="12" s="1"/>
  <c r="I26" i="12"/>
  <c r="I45" i="12" s="1"/>
  <c r="H26" i="12"/>
  <c r="H45" i="12" s="1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Z13" i="12"/>
  <c r="Y13" i="12"/>
  <c r="Y26" i="12" s="1"/>
  <c r="Y45" i="12" s="1"/>
  <c r="X13" i="12"/>
  <c r="X26" i="12" s="1"/>
  <c r="W13" i="12"/>
  <c r="W26" i="12" s="1"/>
  <c r="V13" i="12"/>
  <c r="V26" i="12" s="1"/>
  <c r="U13" i="12"/>
  <c r="U26" i="12" s="1"/>
  <c r="T13" i="12"/>
  <c r="S13" i="12"/>
  <c r="R13" i="12"/>
  <c r="Q13" i="12"/>
  <c r="P13" i="12"/>
  <c r="P26" i="12" s="1"/>
  <c r="O13" i="12"/>
  <c r="O26" i="12" s="1"/>
  <c r="N13" i="12"/>
  <c r="N26" i="12" s="1"/>
  <c r="N45" i="12" s="1"/>
  <c r="M13" i="12"/>
  <c r="M26" i="12" s="1"/>
  <c r="L13" i="12"/>
  <c r="K13" i="12"/>
  <c r="J13" i="12"/>
  <c r="J26" i="12" s="1"/>
  <c r="I13" i="12"/>
  <c r="H13" i="12"/>
  <c r="G13" i="12"/>
  <c r="G26" i="12" s="1"/>
  <c r="F13" i="12"/>
  <c r="F26" i="12" s="1"/>
  <c r="E13" i="12"/>
  <c r="E26" i="12" s="1"/>
  <c r="D13" i="12"/>
  <c r="C13" i="12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Z43" i="13"/>
  <c r="Y43" i="13"/>
  <c r="X43" i="13"/>
  <c r="X44" i="13" s="1"/>
  <c r="Z44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I44" i="13" s="1"/>
  <c r="H43" i="13"/>
  <c r="H44" i="13" s="1"/>
  <c r="G43" i="13"/>
  <c r="F43" i="13"/>
  <c r="E43" i="13"/>
  <c r="D43" i="13"/>
  <c r="C43" i="13"/>
  <c r="AA37" i="13"/>
  <c r="AA44" i="13" s="1"/>
  <c r="Z37" i="13"/>
  <c r="Y37" i="13"/>
  <c r="X37" i="13"/>
  <c r="W37" i="13"/>
  <c r="W44" i="13" s="1"/>
  <c r="V37" i="13"/>
  <c r="U37" i="13"/>
  <c r="U44" i="13" s="1"/>
  <c r="T37" i="13"/>
  <c r="S37" i="13"/>
  <c r="S44" i="13" s="1"/>
  <c r="R37" i="13"/>
  <c r="R44" i="13" s="1"/>
  <c r="Q37" i="13"/>
  <c r="P37" i="13"/>
  <c r="O37" i="13"/>
  <c r="O44" i="13" s="1"/>
  <c r="N37" i="13"/>
  <c r="M37" i="13"/>
  <c r="M44" i="13" s="1"/>
  <c r="L37" i="13"/>
  <c r="K37" i="13"/>
  <c r="K44" i="13" s="1"/>
  <c r="J37" i="13"/>
  <c r="J44" i="13" s="1"/>
  <c r="I37" i="13"/>
  <c r="H37" i="13"/>
  <c r="G37" i="13"/>
  <c r="G44" i="13" s="1"/>
  <c r="F37" i="13"/>
  <c r="E37" i="13"/>
  <c r="E44" i="13" s="1"/>
  <c r="D37" i="13"/>
  <c r="C37" i="13"/>
  <c r="C44" i="13" s="1"/>
  <c r="AA26" i="13"/>
  <c r="AA45" i="13" s="1"/>
  <c r="X26" i="13"/>
  <c r="X45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Z13" i="13" s="1"/>
  <c r="X13" i="13"/>
  <c r="W13" i="13"/>
  <c r="W26" i="13" s="1"/>
  <c r="V13" i="13"/>
  <c r="V26" i="13" s="1"/>
  <c r="U13" i="13"/>
  <c r="U26" i="13" s="1"/>
  <c r="U45" i="13" s="1"/>
  <c r="T13" i="13"/>
  <c r="S13" i="13"/>
  <c r="S26" i="13" s="1"/>
  <c r="R13" i="13"/>
  <c r="R26" i="13" s="1"/>
  <c r="Q13" i="13"/>
  <c r="P13" i="13"/>
  <c r="O13" i="13"/>
  <c r="O26" i="13" s="1"/>
  <c r="O45" i="13" s="1"/>
  <c r="N13" i="13"/>
  <c r="M13" i="13"/>
  <c r="M26" i="13" s="1"/>
  <c r="M45" i="13" s="1"/>
  <c r="L13" i="13"/>
  <c r="K13" i="13"/>
  <c r="K26" i="13" s="1"/>
  <c r="J13" i="13"/>
  <c r="J26" i="13" s="1"/>
  <c r="I13" i="13"/>
  <c r="H13" i="13"/>
  <c r="H26" i="13" s="1"/>
  <c r="G13" i="13"/>
  <c r="G26" i="13" s="1"/>
  <c r="G45" i="13" s="1"/>
  <c r="F13" i="13"/>
  <c r="E13" i="13"/>
  <c r="E26" i="13" s="1"/>
  <c r="E45" i="13" s="1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J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X44" i="14" s="1"/>
  <c r="Z44" i="14" s="1"/>
  <c r="W37" i="14"/>
  <c r="W44" i="14" s="1"/>
  <c r="V37" i="14"/>
  <c r="V44" i="14" s="1"/>
  <c r="U37" i="14"/>
  <c r="U44" i="14" s="1"/>
  <c r="T37" i="14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K37" i="14"/>
  <c r="K44" i="14" s="1"/>
  <c r="J37" i="14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C37" i="14"/>
  <c r="C44" i="14" s="1"/>
  <c r="E26" i="14"/>
  <c r="E45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Y26" i="14" s="1"/>
  <c r="Y45" i="14" s="1"/>
  <c r="X13" i="14"/>
  <c r="X26" i="14" s="1"/>
  <c r="W13" i="14"/>
  <c r="V13" i="14"/>
  <c r="V26" i="14" s="1"/>
  <c r="U13" i="14"/>
  <c r="U26" i="14" s="1"/>
  <c r="T13" i="14"/>
  <c r="T26" i="14" s="1"/>
  <c r="S13" i="14"/>
  <c r="S26" i="14" s="1"/>
  <c r="S45" i="14" s="1"/>
  <c r="R13" i="14"/>
  <c r="R26" i="14" s="1"/>
  <c r="R45" i="14" s="1"/>
  <c r="Q13" i="14"/>
  <c r="Q26" i="14" s="1"/>
  <c r="Q45" i="14" s="1"/>
  <c r="P13" i="14"/>
  <c r="P26" i="14" s="1"/>
  <c r="O13" i="14"/>
  <c r="N13" i="14"/>
  <c r="N26" i="14" s="1"/>
  <c r="M13" i="14"/>
  <c r="M26" i="14" s="1"/>
  <c r="L13" i="14"/>
  <c r="L26" i="14" s="1"/>
  <c r="K13" i="14"/>
  <c r="K26" i="14" s="1"/>
  <c r="J13" i="14"/>
  <c r="J26" i="14" s="1"/>
  <c r="J45" i="14" s="1"/>
  <c r="I13" i="14"/>
  <c r="I26" i="14" s="1"/>
  <c r="I45" i="14" s="1"/>
  <c r="H13" i="14"/>
  <c r="H26" i="14" s="1"/>
  <c r="G13" i="14"/>
  <c r="F13" i="14"/>
  <c r="F26" i="14" s="1"/>
  <c r="F45" i="14" s="1"/>
  <c r="E13" i="14"/>
  <c r="D13" i="14"/>
  <c r="D26" i="14" s="1"/>
  <c r="C13" i="14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X44" i="15" s="1"/>
  <c r="Z44" i="15" s="1"/>
  <c r="W37" i="15"/>
  <c r="W44" i="15" s="1"/>
  <c r="V37" i="15"/>
  <c r="V44" i="15" s="1"/>
  <c r="U37" i="15"/>
  <c r="U44" i="15" s="1"/>
  <c r="T37" i="15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C37" i="15"/>
  <c r="C44" i="15" s="1"/>
  <c r="V26" i="15"/>
  <c r="V45" i="15" s="1"/>
  <c r="N26" i="15"/>
  <c r="N45" i="15" s="1"/>
  <c r="F26" i="15"/>
  <c r="F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X26" i="15" s="1"/>
  <c r="W13" i="15"/>
  <c r="V13" i="15"/>
  <c r="U13" i="15"/>
  <c r="U26" i="15" s="1"/>
  <c r="U45" i="15" s="1"/>
  <c r="T13" i="15"/>
  <c r="T26" i="15" s="1"/>
  <c r="S13" i="15"/>
  <c r="S26" i="15" s="1"/>
  <c r="S45" i="15" s="1"/>
  <c r="R13" i="15"/>
  <c r="R26" i="15" s="1"/>
  <c r="Q13" i="15"/>
  <c r="Q26" i="15" s="1"/>
  <c r="P13" i="15"/>
  <c r="P26" i="15" s="1"/>
  <c r="O13" i="15"/>
  <c r="N13" i="15"/>
  <c r="M13" i="15"/>
  <c r="M26" i="15" s="1"/>
  <c r="M45" i="15" s="1"/>
  <c r="L13" i="15"/>
  <c r="L26" i="15" s="1"/>
  <c r="K13" i="15"/>
  <c r="K26" i="15" s="1"/>
  <c r="K45" i="15" s="1"/>
  <c r="J13" i="15"/>
  <c r="J26" i="15" s="1"/>
  <c r="I13" i="15"/>
  <c r="I26" i="15" s="1"/>
  <c r="H13" i="15"/>
  <c r="H26" i="15" s="1"/>
  <c r="G13" i="15"/>
  <c r="F13" i="15"/>
  <c r="E13" i="15"/>
  <c r="E26" i="15" s="1"/>
  <c r="E45" i="15" s="1"/>
  <c r="D13" i="15"/>
  <c r="D26" i="15" s="1"/>
  <c r="C13" i="15"/>
  <c r="C26" i="15" s="1"/>
  <c r="C45" i="15" s="1"/>
  <c r="AA50" i="16"/>
  <c r="Y50" i="16"/>
  <c r="Z50" i="16" s="1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W44" i="16" s="1"/>
  <c r="V37" i="16"/>
  <c r="V44" i="16" s="1"/>
  <c r="U37" i="16"/>
  <c r="U44" i="16" s="1"/>
  <c r="T37" i="16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C37" i="16"/>
  <c r="C44" i="16" s="1"/>
  <c r="N26" i="16"/>
  <c r="N45" i="16" s="1"/>
  <c r="F26" i="16"/>
  <c r="F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W13" i="16"/>
  <c r="W26" i="16" s="1"/>
  <c r="V13" i="16"/>
  <c r="V26" i="16" s="1"/>
  <c r="V45" i="16" s="1"/>
  <c r="U13" i="16"/>
  <c r="U26" i="16" s="1"/>
  <c r="U45" i="16" s="1"/>
  <c r="T13" i="16"/>
  <c r="T26" i="16" s="1"/>
  <c r="S13" i="16"/>
  <c r="S26" i="16" s="1"/>
  <c r="S45" i="16" s="1"/>
  <c r="R13" i="16"/>
  <c r="R26" i="16" s="1"/>
  <c r="R45" i="16" s="1"/>
  <c r="Q13" i="16"/>
  <c r="Q26" i="16" s="1"/>
  <c r="P13" i="16"/>
  <c r="P26" i="16" s="1"/>
  <c r="O13" i="16"/>
  <c r="O26" i="16" s="1"/>
  <c r="N13" i="16"/>
  <c r="M13" i="16"/>
  <c r="M26" i="16" s="1"/>
  <c r="M45" i="16" s="1"/>
  <c r="L13" i="16"/>
  <c r="K13" i="16"/>
  <c r="K26" i="16" s="1"/>
  <c r="K45" i="16" s="1"/>
  <c r="J13" i="16"/>
  <c r="J26" i="16" s="1"/>
  <c r="J45" i="16" s="1"/>
  <c r="I13" i="16"/>
  <c r="I26" i="16" s="1"/>
  <c r="H13" i="16"/>
  <c r="H26" i="16" s="1"/>
  <c r="G13" i="16"/>
  <c r="G26" i="16" s="1"/>
  <c r="F13" i="16"/>
  <c r="E13" i="16"/>
  <c r="E26" i="16" s="1"/>
  <c r="E45" i="16" s="1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Z44" i="17" s="1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Y26" i="17" s="1"/>
  <c r="X13" i="17"/>
  <c r="W13" i="17"/>
  <c r="W26" i="17" s="1"/>
  <c r="V13" i="17"/>
  <c r="V26" i="17" s="1"/>
  <c r="V45" i="17" s="1"/>
  <c r="U13" i="17"/>
  <c r="U26" i="17" s="1"/>
  <c r="U45" i="17" s="1"/>
  <c r="T13" i="17"/>
  <c r="T26" i="17" s="1"/>
  <c r="S13" i="17"/>
  <c r="S26" i="17" s="1"/>
  <c r="R13" i="17"/>
  <c r="R26" i="17" s="1"/>
  <c r="R45" i="17" s="1"/>
  <c r="Q13" i="17"/>
  <c r="Q26" i="17" s="1"/>
  <c r="P13" i="17"/>
  <c r="P26" i="17" s="1"/>
  <c r="O13" i="17"/>
  <c r="O26" i="17" s="1"/>
  <c r="N13" i="17"/>
  <c r="N26" i="17" s="1"/>
  <c r="M13" i="17"/>
  <c r="M26" i="17" s="1"/>
  <c r="M45" i="17" s="1"/>
  <c r="L13" i="17"/>
  <c r="L26" i="17" s="1"/>
  <c r="K13" i="17"/>
  <c r="K26" i="17" s="1"/>
  <c r="J13" i="17"/>
  <c r="J26" i="17" s="1"/>
  <c r="J45" i="17" s="1"/>
  <c r="I13" i="17"/>
  <c r="I26" i="17" s="1"/>
  <c r="H13" i="17"/>
  <c r="H26" i="17" s="1"/>
  <c r="G13" i="17"/>
  <c r="G26" i="17" s="1"/>
  <c r="F13" i="17"/>
  <c r="F26" i="17" s="1"/>
  <c r="F45" i="17" s="1"/>
  <c r="E13" i="17"/>
  <c r="E26" i="17" s="1"/>
  <c r="E45" i="17" s="1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X44" i="18" s="1"/>
  <c r="Z44" i="18" s="1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AA25" i="18"/>
  <c r="Z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Y45" i="18" s="1"/>
  <c r="X13" i="18"/>
  <c r="W13" i="18"/>
  <c r="W26" i="18" s="1"/>
  <c r="V13" i="18"/>
  <c r="V26" i="18" s="1"/>
  <c r="U13" i="18"/>
  <c r="U26" i="18" s="1"/>
  <c r="T13" i="18"/>
  <c r="T26" i="18" s="1"/>
  <c r="S13" i="18"/>
  <c r="S26" i="18" s="1"/>
  <c r="R13" i="18"/>
  <c r="R26" i="18" s="1"/>
  <c r="R45" i="18" s="1"/>
  <c r="Q13" i="18"/>
  <c r="Q26" i="18" s="1"/>
  <c r="Q45" i="18" s="1"/>
  <c r="P13" i="18"/>
  <c r="P26" i="18" s="1"/>
  <c r="O13" i="18"/>
  <c r="O26" i="18" s="1"/>
  <c r="N13" i="18"/>
  <c r="N26" i="18" s="1"/>
  <c r="M13" i="18"/>
  <c r="M26" i="18" s="1"/>
  <c r="L13" i="18"/>
  <c r="L26" i="18" s="1"/>
  <c r="K13" i="18"/>
  <c r="K26" i="18" s="1"/>
  <c r="J13" i="18"/>
  <c r="J26" i="18" s="1"/>
  <c r="J45" i="18" s="1"/>
  <c r="I13" i="18"/>
  <c r="I26" i="18" s="1"/>
  <c r="I45" i="18" s="1"/>
  <c r="H13" i="18"/>
  <c r="H26" i="18" s="1"/>
  <c r="G13" i="18"/>
  <c r="G26" i="18" s="1"/>
  <c r="F13" i="18"/>
  <c r="F26" i="18" s="1"/>
  <c r="E13" i="18"/>
  <c r="E26" i="18" s="1"/>
  <c r="D13" i="18"/>
  <c r="D26" i="18" s="1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R45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X13" i="19"/>
  <c r="W13" i="19"/>
  <c r="W26" i="19" s="1"/>
  <c r="V13" i="19"/>
  <c r="V26" i="19" s="1"/>
  <c r="V45" i="19" s="1"/>
  <c r="U13" i="19"/>
  <c r="U26" i="19" s="1"/>
  <c r="U45" i="19" s="1"/>
  <c r="T13" i="19"/>
  <c r="T26" i="19" s="1"/>
  <c r="T45" i="19" s="1"/>
  <c r="S13" i="19"/>
  <c r="S26" i="19" s="1"/>
  <c r="R13" i="19"/>
  <c r="R26" i="19" s="1"/>
  <c r="Q13" i="19"/>
  <c r="Q26" i="19" s="1"/>
  <c r="P13" i="19"/>
  <c r="P26" i="19" s="1"/>
  <c r="O13" i="19"/>
  <c r="O26" i="19" s="1"/>
  <c r="N13" i="19"/>
  <c r="N26" i="19" s="1"/>
  <c r="N45" i="19" s="1"/>
  <c r="M13" i="19"/>
  <c r="M26" i="19" s="1"/>
  <c r="M45" i="19" s="1"/>
  <c r="L13" i="19"/>
  <c r="L26" i="19" s="1"/>
  <c r="L45" i="19" s="1"/>
  <c r="K13" i="19"/>
  <c r="K26" i="19" s="1"/>
  <c r="J13" i="19"/>
  <c r="J26" i="19" s="1"/>
  <c r="J45" i="19" s="1"/>
  <c r="I13" i="19"/>
  <c r="I26" i="19" s="1"/>
  <c r="H13" i="19"/>
  <c r="H26" i="19" s="1"/>
  <c r="G13" i="19"/>
  <c r="G26" i="19" s="1"/>
  <c r="F13" i="19"/>
  <c r="F26" i="19" s="1"/>
  <c r="F45" i="19" s="1"/>
  <c r="E13" i="19"/>
  <c r="E26" i="19" s="1"/>
  <c r="E45" i="19" s="1"/>
  <c r="D13" i="19"/>
  <c r="D26" i="19" s="1"/>
  <c r="D45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E26" i="20"/>
  <c r="E45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X13" i="20"/>
  <c r="X26" i="20" s="1"/>
  <c r="W13" i="20"/>
  <c r="W26" i="20" s="1"/>
  <c r="V13" i="20"/>
  <c r="V26" i="20" s="1"/>
  <c r="V45" i="20" s="1"/>
  <c r="U13" i="20"/>
  <c r="U26" i="20" s="1"/>
  <c r="U45" i="20" s="1"/>
  <c r="T13" i="20"/>
  <c r="S13" i="20"/>
  <c r="S26" i="20" s="1"/>
  <c r="S45" i="20" s="1"/>
  <c r="R13" i="20"/>
  <c r="R26" i="20" s="1"/>
  <c r="R45" i="20" s="1"/>
  <c r="Q13" i="20"/>
  <c r="Q26" i="20" s="1"/>
  <c r="P13" i="20"/>
  <c r="P26" i="20" s="1"/>
  <c r="O13" i="20"/>
  <c r="O26" i="20" s="1"/>
  <c r="N13" i="20"/>
  <c r="M13" i="20"/>
  <c r="M26" i="20" s="1"/>
  <c r="M45" i="20" s="1"/>
  <c r="L13" i="20"/>
  <c r="K13" i="20"/>
  <c r="K26" i="20" s="1"/>
  <c r="K45" i="20" s="1"/>
  <c r="J13" i="20"/>
  <c r="J26" i="20" s="1"/>
  <c r="J45" i="20" s="1"/>
  <c r="I13" i="20"/>
  <c r="I26" i="20" s="1"/>
  <c r="H13" i="20"/>
  <c r="H26" i="20" s="1"/>
  <c r="G13" i="20"/>
  <c r="G26" i="20" s="1"/>
  <c r="F13" i="20"/>
  <c r="E13" i="20"/>
  <c r="D13" i="20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V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W37" i="21"/>
  <c r="W44" i="21" s="1"/>
  <c r="V37" i="21"/>
  <c r="U37" i="21"/>
  <c r="U44" i="21" s="1"/>
  <c r="T37" i="21"/>
  <c r="T44" i="21" s="1"/>
  <c r="S37" i="2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U26" i="21"/>
  <c r="U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Y45" i="21" s="1"/>
  <c r="X13" i="21"/>
  <c r="W13" i="21"/>
  <c r="W26" i="21" s="1"/>
  <c r="V13" i="21"/>
  <c r="V26" i="21" s="1"/>
  <c r="V45" i="21" s="1"/>
  <c r="U13" i="21"/>
  <c r="T13" i="21"/>
  <c r="T26" i="21" s="1"/>
  <c r="T45" i="21" s="1"/>
  <c r="S13" i="21"/>
  <c r="S26" i="21" s="1"/>
  <c r="R13" i="21"/>
  <c r="R26" i="21" s="1"/>
  <c r="Q13" i="21"/>
  <c r="Q26" i="21" s="1"/>
  <c r="Q45" i="21" s="1"/>
  <c r="P13" i="21"/>
  <c r="P26" i="21" s="1"/>
  <c r="P45" i="21" s="1"/>
  <c r="O13" i="21"/>
  <c r="O26" i="21" s="1"/>
  <c r="N13" i="21"/>
  <c r="M13" i="21"/>
  <c r="M26" i="21" s="1"/>
  <c r="L13" i="21"/>
  <c r="L26" i="21" s="1"/>
  <c r="L45" i="21" s="1"/>
  <c r="K13" i="21"/>
  <c r="J13" i="21"/>
  <c r="I13" i="21"/>
  <c r="I26" i="21" s="1"/>
  <c r="I45" i="21" s="1"/>
  <c r="H13" i="21"/>
  <c r="H26" i="21" s="1"/>
  <c r="H45" i="21" s="1"/>
  <c r="G13" i="21"/>
  <c r="G26" i="21" s="1"/>
  <c r="F13" i="21"/>
  <c r="E13" i="21"/>
  <c r="E26" i="21" s="1"/>
  <c r="D13" i="21"/>
  <c r="D26" i="21" s="1"/>
  <c r="D45" i="21" s="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S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K44" i="22" s="1"/>
  <c r="J43" i="22"/>
  <c r="I43" i="22"/>
  <c r="H43" i="22"/>
  <c r="G43" i="22"/>
  <c r="F43" i="22"/>
  <c r="E43" i="22"/>
  <c r="D43" i="22"/>
  <c r="C43" i="22"/>
  <c r="C44" i="22" s="1"/>
  <c r="AA37" i="22"/>
  <c r="Y37" i="22"/>
  <c r="X37" i="22"/>
  <c r="Z37" i="22" s="1"/>
  <c r="W37" i="22"/>
  <c r="V37" i="22"/>
  <c r="V44" i="22" s="1"/>
  <c r="U37" i="22"/>
  <c r="U44" i="22" s="1"/>
  <c r="T37" i="22"/>
  <c r="T44" i="22" s="1"/>
  <c r="S37" i="22"/>
  <c r="R37" i="22"/>
  <c r="R44" i="22" s="1"/>
  <c r="Q37" i="22"/>
  <c r="P37" i="22"/>
  <c r="P44" i="22" s="1"/>
  <c r="O37" i="22"/>
  <c r="N37" i="22"/>
  <c r="N44" i="22" s="1"/>
  <c r="M37" i="22"/>
  <c r="M44" i="22" s="1"/>
  <c r="L37" i="22"/>
  <c r="L44" i="22" s="1"/>
  <c r="K37" i="22"/>
  <c r="J37" i="22"/>
  <c r="J44" i="22" s="1"/>
  <c r="I37" i="22"/>
  <c r="H37" i="22"/>
  <c r="G37" i="22"/>
  <c r="F37" i="22"/>
  <c r="F44" i="22" s="1"/>
  <c r="E37" i="22"/>
  <c r="E44" i="22" s="1"/>
  <c r="D37" i="22"/>
  <c r="C37" i="22"/>
  <c r="S26" i="22"/>
  <c r="K26" i="22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X26" i="22" s="1"/>
  <c r="W13" i="22"/>
  <c r="V13" i="22"/>
  <c r="V26" i="22" s="1"/>
  <c r="U13" i="22"/>
  <c r="U26" i="22" s="1"/>
  <c r="T13" i="22"/>
  <c r="T26" i="22" s="1"/>
  <c r="S13" i="22"/>
  <c r="R13" i="22"/>
  <c r="R26" i="22" s="1"/>
  <c r="R45" i="22" s="1"/>
  <c r="Q13" i="22"/>
  <c r="Q26" i="22" s="1"/>
  <c r="P13" i="22"/>
  <c r="P26" i="22" s="1"/>
  <c r="O13" i="22"/>
  <c r="N13" i="22"/>
  <c r="N26" i="22" s="1"/>
  <c r="M13" i="22"/>
  <c r="M26" i="22" s="1"/>
  <c r="L13" i="22"/>
  <c r="L26" i="22" s="1"/>
  <c r="K13" i="22"/>
  <c r="J13" i="22"/>
  <c r="J26" i="22" s="1"/>
  <c r="J45" i="22" s="1"/>
  <c r="I13" i="22"/>
  <c r="I26" i="22" s="1"/>
  <c r="H13" i="22"/>
  <c r="H26" i="22" s="1"/>
  <c r="G13" i="22"/>
  <c r="F13" i="22"/>
  <c r="F26" i="22" s="1"/>
  <c r="E13" i="22"/>
  <c r="E26" i="22" s="1"/>
  <c r="D13" i="22"/>
  <c r="D26" i="22" s="1"/>
  <c r="C13" i="22"/>
  <c r="C26" i="22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Z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X37" i="23"/>
  <c r="Z37" i="23" s="1"/>
  <c r="W37" i="23"/>
  <c r="V37" i="23"/>
  <c r="V44" i="23" s="1"/>
  <c r="U37" i="23"/>
  <c r="T37" i="23"/>
  <c r="S37" i="23"/>
  <c r="S44" i="23" s="1"/>
  <c r="R37" i="23"/>
  <c r="Q37" i="23"/>
  <c r="P37" i="23"/>
  <c r="P44" i="23" s="1"/>
  <c r="O37" i="23"/>
  <c r="N37" i="23"/>
  <c r="N44" i="23" s="1"/>
  <c r="M37" i="23"/>
  <c r="L37" i="23"/>
  <c r="K37" i="23"/>
  <c r="K44" i="23" s="1"/>
  <c r="J37" i="23"/>
  <c r="I37" i="23"/>
  <c r="I44" i="23" s="1"/>
  <c r="H37" i="23"/>
  <c r="H44" i="23" s="1"/>
  <c r="G37" i="23"/>
  <c r="F37" i="23"/>
  <c r="F44" i="23" s="1"/>
  <c r="E37" i="23"/>
  <c r="D37" i="23"/>
  <c r="C37" i="23"/>
  <c r="C44" i="23" s="1"/>
  <c r="K26" i="23"/>
  <c r="K45" i="23" s="1"/>
  <c r="AA25" i="23"/>
  <c r="Y25" i="23"/>
  <c r="X25" i="23"/>
  <c r="W25" i="23"/>
  <c r="V25" i="23"/>
  <c r="U25" i="23"/>
  <c r="T25" i="23"/>
  <c r="T26" i="23" s="1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Y26" i="23" s="1"/>
  <c r="X13" i="23"/>
  <c r="X26" i="23" s="1"/>
  <c r="W13" i="23"/>
  <c r="V13" i="23"/>
  <c r="V26" i="23" s="1"/>
  <c r="U13" i="23"/>
  <c r="U26" i="23" s="1"/>
  <c r="T13" i="23"/>
  <c r="S13" i="23"/>
  <c r="S26" i="23" s="1"/>
  <c r="S45" i="23" s="1"/>
  <c r="R13" i="23"/>
  <c r="R26" i="23" s="1"/>
  <c r="Q13" i="23"/>
  <c r="Q26" i="23" s="1"/>
  <c r="P13" i="23"/>
  <c r="P26" i="23" s="1"/>
  <c r="O13" i="23"/>
  <c r="N13" i="23"/>
  <c r="N26" i="23" s="1"/>
  <c r="M13" i="23"/>
  <c r="M26" i="23" s="1"/>
  <c r="L13" i="23"/>
  <c r="K13" i="23"/>
  <c r="J13" i="23"/>
  <c r="J26" i="23" s="1"/>
  <c r="I13" i="23"/>
  <c r="I26" i="23" s="1"/>
  <c r="H13" i="23"/>
  <c r="H26" i="23" s="1"/>
  <c r="G13" i="23"/>
  <c r="F13" i="23"/>
  <c r="F26" i="23" s="1"/>
  <c r="E13" i="23"/>
  <c r="E26" i="23" s="1"/>
  <c r="D13" i="23"/>
  <c r="C13" i="23"/>
  <c r="C26" i="23" s="1"/>
  <c r="C45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D44" i="24"/>
  <c r="AA43" i="24"/>
  <c r="Z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X44" i="24" s="1"/>
  <c r="W37" i="24"/>
  <c r="V37" i="24"/>
  <c r="V44" i="24" s="1"/>
  <c r="U37" i="24"/>
  <c r="U44" i="24" s="1"/>
  <c r="T37" i="24"/>
  <c r="T44" i="24" s="1"/>
  <c r="S37" i="24"/>
  <c r="S44" i="24" s="1"/>
  <c r="R37" i="24"/>
  <c r="Q37" i="24"/>
  <c r="P37" i="24"/>
  <c r="P44" i="24" s="1"/>
  <c r="O37" i="24"/>
  <c r="N37" i="24"/>
  <c r="N44" i="24" s="1"/>
  <c r="M37" i="24"/>
  <c r="M44" i="24" s="1"/>
  <c r="L37" i="24"/>
  <c r="L44" i="24" s="1"/>
  <c r="K37" i="24"/>
  <c r="K44" i="24" s="1"/>
  <c r="J37" i="24"/>
  <c r="I37" i="24"/>
  <c r="H37" i="24"/>
  <c r="H44" i="24" s="1"/>
  <c r="G37" i="24"/>
  <c r="G44" i="24" s="1"/>
  <c r="F37" i="24"/>
  <c r="F44" i="24" s="1"/>
  <c r="E37" i="24"/>
  <c r="E44" i="24" s="1"/>
  <c r="D37" i="24"/>
  <c r="C37" i="24"/>
  <c r="C44" i="24" s="1"/>
  <c r="G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X26" i="24" s="1"/>
  <c r="W13" i="24"/>
  <c r="W26" i="24" s="1"/>
  <c r="V13" i="24"/>
  <c r="V26" i="24" s="1"/>
  <c r="U13" i="24"/>
  <c r="U26" i="24" s="1"/>
  <c r="T13" i="24"/>
  <c r="S13" i="24"/>
  <c r="S26" i="24" s="1"/>
  <c r="R13" i="24"/>
  <c r="R26" i="24" s="1"/>
  <c r="Q13" i="24"/>
  <c r="Q26" i="24" s="1"/>
  <c r="P13" i="24"/>
  <c r="P26" i="24" s="1"/>
  <c r="O13" i="24"/>
  <c r="O26" i="24" s="1"/>
  <c r="N13" i="24"/>
  <c r="N26" i="24" s="1"/>
  <c r="M13" i="24"/>
  <c r="M26" i="24" s="1"/>
  <c r="L13" i="24"/>
  <c r="K13" i="24"/>
  <c r="K26" i="24" s="1"/>
  <c r="J13" i="24"/>
  <c r="J26" i="24" s="1"/>
  <c r="I13" i="24"/>
  <c r="I26" i="24" s="1"/>
  <c r="H13" i="24"/>
  <c r="H26" i="24" s="1"/>
  <c r="G13" i="24"/>
  <c r="F13" i="24"/>
  <c r="F26" i="24" s="1"/>
  <c r="E13" i="24"/>
  <c r="E26" i="24" s="1"/>
  <c r="D13" i="24"/>
  <c r="C13" i="24"/>
  <c r="C26" i="24" s="1"/>
  <c r="C45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Z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D44" i="25" s="1"/>
  <c r="C43" i="25"/>
  <c r="AA37" i="25"/>
  <c r="AA44" i="25" s="1"/>
  <c r="Z37" i="25"/>
  <c r="Y37" i="25"/>
  <c r="X37" i="25"/>
  <c r="X44" i="25" s="1"/>
  <c r="W37" i="25"/>
  <c r="W44" i="25" s="1"/>
  <c r="V37" i="25"/>
  <c r="V44" i="25" s="1"/>
  <c r="U37" i="25"/>
  <c r="U44" i="25" s="1"/>
  <c r="T37" i="25"/>
  <c r="T44" i="25" s="1"/>
  <c r="S37" i="25"/>
  <c r="S44" i="25" s="1"/>
  <c r="R37" i="25"/>
  <c r="Q37" i="25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I37" i="25"/>
  <c r="H37" i="25"/>
  <c r="H44" i="25" s="1"/>
  <c r="G37" i="25"/>
  <c r="G44" i="25" s="1"/>
  <c r="F37" i="25"/>
  <c r="F44" i="25" s="1"/>
  <c r="E37" i="25"/>
  <c r="E44" i="25" s="1"/>
  <c r="D37" i="25"/>
  <c r="C37" i="25"/>
  <c r="C44" i="25" s="1"/>
  <c r="G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AA45" i="25" s="1"/>
  <c r="Y13" i="25"/>
  <c r="Y26" i="25" s="1"/>
  <c r="X13" i="25"/>
  <c r="X26" i="25" s="1"/>
  <c r="W13" i="25"/>
  <c r="W26" i="25" s="1"/>
  <c r="V13" i="25"/>
  <c r="V26" i="25" s="1"/>
  <c r="V45" i="25" s="1"/>
  <c r="U13" i="25"/>
  <c r="U26" i="25" s="1"/>
  <c r="T13" i="25"/>
  <c r="S13" i="25"/>
  <c r="S26" i="25" s="1"/>
  <c r="S45" i="25" s="1"/>
  <c r="R13" i="25"/>
  <c r="R26" i="25" s="1"/>
  <c r="Q13" i="25"/>
  <c r="Q26" i="25" s="1"/>
  <c r="P13" i="25"/>
  <c r="P26" i="25" s="1"/>
  <c r="O13" i="25"/>
  <c r="O26" i="25" s="1"/>
  <c r="N13" i="25"/>
  <c r="N26" i="25" s="1"/>
  <c r="N45" i="25" s="1"/>
  <c r="M13" i="25"/>
  <c r="M26" i="25" s="1"/>
  <c r="L13" i="25"/>
  <c r="K13" i="25"/>
  <c r="K26" i="25" s="1"/>
  <c r="K45" i="25" s="1"/>
  <c r="J13" i="25"/>
  <c r="J26" i="25" s="1"/>
  <c r="I13" i="25"/>
  <c r="I26" i="25" s="1"/>
  <c r="H13" i="25"/>
  <c r="H26" i="25" s="1"/>
  <c r="G13" i="25"/>
  <c r="F13" i="25"/>
  <c r="F26" i="25" s="1"/>
  <c r="F45" i="25" s="1"/>
  <c r="E13" i="25"/>
  <c r="E26" i="25" s="1"/>
  <c r="D13" i="25"/>
  <c r="C13" i="25"/>
  <c r="C26" i="25" s="1"/>
  <c r="C45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Y44" i="26" s="1"/>
  <c r="X43" i="26"/>
  <c r="Z43" i="26" s="1"/>
  <c r="W43" i="26"/>
  <c r="V43" i="26"/>
  <c r="U43" i="26"/>
  <c r="T43" i="26"/>
  <c r="S43" i="26"/>
  <c r="R43" i="26"/>
  <c r="Q43" i="26"/>
  <c r="Q44" i="26" s="1"/>
  <c r="P43" i="26"/>
  <c r="O43" i="26"/>
  <c r="N43" i="26"/>
  <c r="M43" i="26"/>
  <c r="L43" i="26"/>
  <c r="K43" i="26"/>
  <c r="J43" i="26"/>
  <c r="I43" i="26"/>
  <c r="I44" i="26" s="1"/>
  <c r="H43" i="26"/>
  <c r="G43" i="26"/>
  <c r="F43" i="26"/>
  <c r="E43" i="26"/>
  <c r="D43" i="26"/>
  <c r="C43" i="26"/>
  <c r="AA37" i="26"/>
  <c r="AA44" i="26" s="1"/>
  <c r="Z37" i="26"/>
  <c r="Y37" i="26"/>
  <c r="X37" i="26"/>
  <c r="X44" i="26" s="1"/>
  <c r="Z44" i="26" s="1"/>
  <c r="W37" i="26"/>
  <c r="V37" i="26"/>
  <c r="V44" i="26" s="1"/>
  <c r="U37" i="26"/>
  <c r="U44" i="26" s="1"/>
  <c r="T37" i="26"/>
  <c r="S37" i="26"/>
  <c r="S44" i="26" s="1"/>
  <c r="R37" i="26"/>
  <c r="R44" i="26" s="1"/>
  <c r="Q37" i="26"/>
  <c r="P37" i="26"/>
  <c r="P44" i="26" s="1"/>
  <c r="O37" i="26"/>
  <c r="N37" i="26"/>
  <c r="N44" i="26" s="1"/>
  <c r="M37" i="26"/>
  <c r="M44" i="26" s="1"/>
  <c r="L37" i="26"/>
  <c r="K37" i="26"/>
  <c r="K44" i="26" s="1"/>
  <c r="J37" i="26"/>
  <c r="J44" i="26" s="1"/>
  <c r="I37" i="26"/>
  <c r="H37" i="26"/>
  <c r="H44" i="26" s="1"/>
  <c r="G37" i="26"/>
  <c r="F37" i="26"/>
  <c r="F44" i="26" s="1"/>
  <c r="E37" i="26"/>
  <c r="E44" i="26" s="1"/>
  <c r="D37" i="26"/>
  <c r="C37" i="26"/>
  <c r="C44" i="26" s="1"/>
  <c r="AA26" i="26"/>
  <c r="AA45" i="26" s="1"/>
  <c r="K26" i="26"/>
  <c r="K45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Y26" i="26" s="1"/>
  <c r="X13" i="26"/>
  <c r="X26" i="26" s="1"/>
  <c r="W13" i="26"/>
  <c r="V13" i="26"/>
  <c r="V26" i="26" s="1"/>
  <c r="U13" i="26"/>
  <c r="U26" i="26" s="1"/>
  <c r="U45" i="26" s="1"/>
  <c r="T13" i="26"/>
  <c r="S13" i="26"/>
  <c r="S26" i="26" s="1"/>
  <c r="S45" i="26" s="1"/>
  <c r="R13" i="26"/>
  <c r="R26" i="26" s="1"/>
  <c r="Q13" i="26"/>
  <c r="Q26" i="26" s="1"/>
  <c r="P13" i="26"/>
  <c r="P26" i="26" s="1"/>
  <c r="O13" i="26"/>
  <c r="N13" i="26"/>
  <c r="N26" i="26" s="1"/>
  <c r="M13" i="26"/>
  <c r="M26" i="26" s="1"/>
  <c r="M45" i="26" s="1"/>
  <c r="L13" i="26"/>
  <c r="K13" i="26"/>
  <c r="J13" i="26"/>
  <c r="J26" i="26" s="1"/>
  <c r="I13" i="26"/>
  <c r="I26" i="26" s="1"/>
  <c r="H13" i="26"/>
  <c r="H26" i="26" s="1"/>
  <c r="G13" i="26"/>
  <c r="F13" i="26"/>
  <c r="F26" i="26" s="1"/>
  <c r="E13" i="26"/>
  <c r="E26" i="26" s="1"/>
  <c r="E45" i="26" s="1"/>
  <c r="D13" i="26"/>
  <c r="C13" i="26"/>
  <c r="C26" i="26" s="1"/>
  <c r="C45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Y44" i="27" s="1"/>
  <c r="X43" i="27"/>
  <c r="Z43" i="27" s="1"/>
  <c r="W43" i="27"/>
  <c r="V43" i="27"/>
  <c r="U43" i="27"/>
  <c r="T43" i="27"/>
  <c r="S43" i="27"/>
  <c r="R43" i="27"/>
  <c r="Q43" i="27"/>
  <c r="Q44" i="27" s="1"/>
  <c r="P43" i="27"/>
  <c r="O43" i="27"/>
  <c r="N43" i="27"/>
  <c r="M43" i="27"/>
  <c r="L43" i="27"/>
  <c r="K43" i="27"/>
  <c r="J43" i="27"/>
  <c r="I43" i="27"/>
  <c r="I44" i="27" s="1"/>
  <c r="H43" i="27"/>
  <c r="G43" i="27"/>
  <c r="F43" i="27"/>
  <c r="E43" i="27"/>
  <c r="D43" i="27"/>
  <c r="C43" i="27"/>
  <c r="AA37" i="27"/>
  <c r="Z37" i="27"/>
  <c r="Y37" i="27"/>
  <c r="X37" i="27"/>
  <c r="X44" i="27" s="1"/>
  <c r="Z44" i="27" s="1"/>
  <c r="W37" i="27"/>
  <c r="W44" i="27" s="1"/>
  <c r="V37" i="27"/>
  <c r="V44" i="27" s="1"/>
  <c r="U37" i="27"/>
  <c r="U44" i="27" s="1"/>
  <c r="T37" i="27"/>
  <c r="S37" i="27"/>
  <c r="R37" i="27"/>
  <c r="R44" i="27" s="1"/>
  <c r="Q37" i="27"/>
  <c r="P37" i="27"/>
  <c r="P44" i="27" s="1"/>
  <c r="O37" i="27"/>
  <c r="O44" i="27" s="1"/>
  <c r="N37" i="27"/>
  <c r="N44" i="27" s="1"/>
  <c r="M37" i="27"/>
  <c r="M44" i="27" s="1"/>
  <c r="L37" i="27"/>
  <c r="K37" i="27"/>
  <c r="J37" i="27"/>
  <c r="J44" i="27" s="1"/>
  <c r="I37" i="27"/>
  <c r="H37" i="27"/>
  <c r="H44" i="27" s="1"/>
  <c r="G37" i="27"/>
  <c r="G44" i="27" s="1"/>
  <c r="F37" i="27"/>
  <c r="F44" i="27" s="1"/>
  <c r="E37" i="27"/>
  <c r="E44" i="27" s="1"/>
  <c r="D37" i="27"/>
  <c r="C37" i="27"/>
  <c r="AA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X26" i="27" s="1"/>
  <c r="W13" i="27"/>
  <c r="V13" i="27"/>
  <c r="V26" i="27" s="1"/>
  <c r="U13" i="27"/>
  <c r="U26" i="27" s="1"/>
  <c r="T13" i="27"/>
  <c r="S13" i="27"/>
  <c r="S26" i="27" s="1"/>
  <c r="R13" i="27"/>
  <c r="R26" i="27" s="1"/>
  <c r="Q13" i="27"/>
  <c r="Q26" i="27" s="1"/>
  <c r="P13" i="27"/>
  <c r="P26" i="27" s="1"/>
  <c r="O13" i="27"/>
  <c r="N13" i="27"/>
  <c r="N26" i="27" s="1"/>
  <c r="M13" i="27"/>
  <c r="M26" i="27" s="1"/>
  <c r="L13" i="27"/>
  <c r="K13" i="27"/>
  <c r="K26" i="27" s="1"/>
  <c r="J13" i="27"/>
  <c r="J26" i="27" s="1"/>
  <c r="I13" i="27"/>
  <c r="I26" i="27" s="1"/>
  <c r="H13" i="27"/>
  <c r="H26" i="27" s="1"/>
  <c r="G13" i="27"/>
  <c r="F13" i="27"/>
  <c r="F26" i="27" s="1"/>
  <c r="E13" i="27"/>
  <c r="E26" i="27" s="1"/>
  <c r="D13" i="27"/>
  <c r="C13" i="27"/>
  <c r="C26" i="27" s="1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T44" i="28"/>
  <c r="AA43" i="28"/>
  <c r="Z43" i="28"/>
  <c r="Y43" i="28"/>
  <c r="X43" i="28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D44" i="28" s="1"/>
  <c r="C43" i="28"/>
  <c r="AA37" i="28"/>
  <c r="AA44" i="28" s="1"/>
  <c r="Y37" i="28"/>
  <c r="X37" i="28"/>
  <c r="X44" i="28" s="1"/>
  <c r="W37" i="28"/>
  <c r="W44" i="28" s="1"/>
  <c r="V37" i="28"/>
  <c r="V44" i="28" s="1"/>
  <c r="U37" i="28"/>
  <c r="U44" i="28" s="1"/>
  <c r="T37" i="28"/>
  <c r="S37" i="28"/>
  <c r="S44" i="28" s="1"/>
  <c r="R37" i="28"/>
  <c r="Q37" i="28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K44" i="28" s="1"/>
  <c r="J37" i="28"/>
  <c r="I37" i="28"/>
  <c r="H37" i="28"/>
  <c r="H44" i="28" s="1"/>
  <c r="G37" i="28"/>
  <c r="G44" i="28" s="1"/>
  <c r="F37" i="28"/>
  <c r="F44" i="28" s="1"/>
  <c r="E37" i="28"/>
  <c r="E44" i="28" s="1"/>
  <c r="D37" i="28"/>
  <c r="C37" i="28"/>
  <c r="C44" i="28" s="1"/>
  <c r="W26" i="28"/>
  <c r="W45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X13" i="28"/>
  <c r="X26" i="28" s="1"/>
  <c r="W13" i="28"/>
  <c r="V13" i="28"/>
  <c r="V26" i="28" s="1"/>
  <c r="V45" i="28" s="1"/>
  <c r="U13" i="28"/>
  <c r="T13" i="28"/>
  <c r="S13" i="28"/>
  <c r="S26" i="28" s="1"/>
  <c r="R13" i="28"/>
  <c r="R26" i="28" s="1"/>
  <c r="Q13" i="28"/>
  <c r="Q26" i="28" s="1"/>
  <c r="P13" i="28"/>
  <c r="P26" i="28" s="1"/>
  <c r="O13" i="28"/>
  <c r="O26" i="28" s="1"/>
  <c r="O45" i="28" s="1"/>
  <c r="N13" i="28"/>
  <c r="N26" i="28" s="1"/>
  <c r="N45" i="28" s="1"/>
  <c r="M13" i="28"/>
  <c r="L13" i="28"/>
  <c r="K13" i="28"/>
  <c r="K26" i="28" s="1"/>
  <c r="J13" i="28"/>
  <c r="J26" i="28" s="1"/>
  <c r="I13" i="28"/>
  <c r="I26" i="28" s="1"/>
  <c r="H13" i="28"/>
  <c r="H26" i="28" s="1"/>
  <c r="G13" i="28"/>
  <c r="G26" i="28" s="1"/>
  <c r="G45" i="28" s="1"/>
  <c r="F13" i="28"/>
  <c r="F26" i="28" s="1"/>
  <c r="F45" i="28" s="1"/>
  <c r="E13" i="28"/>
  <c r="D13" i="28"/>
  <c r="C13" i="28"/>
  <c r="C26" i="28" s="1"/>
  <c r="AA50" i="29"/>
  <c r="Y50" i="29"/>
  <c r="Z50" i="29" s="1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Y44" i="29" s="1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I44" i="29" s="1"/>
  <c r="H43" i="29"/>
  <c r="G43" i="29"/>
  <c r="F43" i="29"/>
  <c r="E43" i="29"/>
  <c r="D43" i="29"/>
  <c r="C43" i="29"/>
  <c r="AA37" i="29"/>
  <c r="AA44" i="29" s="1"/>
  <c r="Z37" i="29"/>
  <c r="Y37" i="29"/>
  <c r="X37" i="29"/>
  <c r="X44" i="29" s="1"/>
  <c r="W37" i="29"/>
  <c r="V37" i="29"/>
  <c r="V44" i="29" s="1"/>
  <c r="U37" i="29"/>
  <c r="U44" i="29" s="1"/>
  <c r="T37" i="29"/>
  <c r="T44" i="29" s="1"/>
  <c r="S37" i="29"/>
  <c r="S44" i="29" s="1"/>
  <c r="R37" i="29"/>
  <c r="Q37" i="29"/>
  <c r="P37" i="29"/>
  <c r="P44" i="29" s="1"/>
  <c r="O37" i="29"/>
  <c r="N37" i="29"/>
  <c r="N44" i="29" s="1"/>
  <c r="M37" i="29"/>
  <c r="M44" i="29" s="1"/>
  <c r="L37" i="29"/>
  <c r="L44" i="29" s="1"/>
  <c r="K37" i="29"/>
  <c r="J37" i="29"/>
  <c r="I37" i="29"/>
  <c r="H37" i="29"/>
  <c r="G37" i="29"/>
  <c r="F37" i="29"/>
  <c r="F44" i="29" s="1"/>
  <c r="E37" i="29"/>
  <c r="E44" i="29" s="1"/>
  <c r="D37" i="29"/>
  <c r="D44" i="29" s="1"/>
  <c r="C37" i="29"/>
  <c r="C44" i="29" s="1"/>
  <c r="S26" i="29"/>
  <c r="S45" i="29" s="1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D26" i="29" s="1"/>
  <c r="D45" i="29" s="1"/>
  <c r="C25" i="29"/>
  <c r="AA13" i="29"/>
  <c r="Y13" i="29"/>
  <c r="X13" i="29"/>
  <c r="Z13" i="29" s="1"/>
  <c r="W13" i="29"/>
  <c r="W26" i="29" s="1"/>
  <c r="V13" i="29"/>
  <c r="U13" i="29"/>
  <c r="U26" i="29" s="1"/>
  <c r="T13" i="29"/>
  <c r="T26" i="29" s="1"/>
  <c r="T45" i="29" s="1"/>
  <c r="S13" i="29"/>
  <c r="R13" i="29"/>
  <c r="R26" i="29" s="1"/>
  <c r="Q13" i="29"/>
  <c r="P13" i="29"/>
  <c r="P26" i="29" s="1"/>
  <c r="O13" i="29"/>
  <c r="O26" i="29" s="1"/>
  <c r="N13" i="29"/>
  <c r="M13" i="29"/>
  <c r="M26" i="29" s="1"/>
  <c r="M45" i="29" s="1"/>
  <c r="L13" i="29"/>
  <c r="K13" i="29"/>
  <c r="K26" i="29" s="1"/>
  <c r="J13" i="29"/>
  <c r="J26" i="29" s="1"/>
  <c r="I13" i="29"/>
  <c r="H13" i="29"/>
  <c r="G13" i="29"/>
  <c r="G26" i="29" s="1"/>
  <c r="F13" i="29"/>
  <c r="E13" i="29"/>
  <c r="E26" i="29" s="1"/>
  <c r="E45" i="29" s="1"/>
  <c r="D13" i="29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N44" i="30"/>
  <c r="F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X37" i="30"/>
  <c r="X44" i="30" s="1"/>
  <c r="W37" i="30"/>
  <c r="V37" i="30"/>
  <c r="V44" i="30" s="1"/>
  <c r="U37" i="30"/>
  <c r="U44" i="30" s="1"/>
  <c r="T37" i="30"/>
  <c r="T44" i="30" s="1"/>
  <c r="S37" i="30"/>
  <c r="S44" i="30" s="1"/>
  <c r="R37" i="30"/>
  <c r="R44" i="30" s="1"/>
  <c r="Q37" i="30"/>
  <c r="P37" i="30"/>
  <c r="P44" i="30" s="1"/>
  <c r="O37" i="30"/>
  <c r="N37" i="30"/>
  <c r="M37" i="30"/>
  <c r="M44" i="30" s="1"/>
  <c r="L37" i="30"/>
  <c r="L44" i="30" s="1"/>
  <c r="K37" i="30"/>
  <c r="K44" i="30" s="1"/>
  <c r="J37" i="30"/>
  <c r="J44" i="30" s="1"/>
  <c r="I37" i="30"/>
  <c r="H37" i="30"/>
  <c r="H44" i="30" s="1"/>
  <c r="G37" i="30"/>
  <c r="G44" i="30" s="1"/>
  <c r="F37" i="30"/>
  <c r="E37" i="30"/>
  <c r="E44" i="30" s="1"/>
  <c r="D37" i="30"/>
  <c r="D44" i="30" s="1"/>
  <c r="C37" i="30"/>
  <c r="C44" i="30" s="1"/>
  <c r="P26" i="30"/>
  <c r="P45" i="30" s="1"/>
  <c r="H26" i="30"/>
  <c r="H45" i="30" s="1"/>
  <c r="AA25" i="30"/>
  <c r="Y25" i="30"/>
  <c r="X25" i="30"/>
  <c r="Z25" i="30" s="1"/>
  <c r="W25" i="30"/>
  <c r="V25" i="30"/>
  <c r="U25" i="30"/>
  <c r="T25" i="30"/>
  <c r="T26" i="30" s="1"/>
  <c r="T45" i="30" s="1"/>
  <c r="S25" i="30"/>
  <c r="R25" i="30"/>
  <c r="Q25" i="30"/>
  <c r="P25" i="30"/>
  <c r="O25" i="30"/>
  <c r="N25" i="30"/>
  <c r="M25" i="30"/>
  <c r="L25" i="30"/>
  <c r="L26" i="30" s="1"/>
  <c r="L45" i="30" s="1"/>
  <c r="K25" i="30"/>
  <c r="J25" i="30"/>
  <c r="I25" i="30"/>
  <c r="H25" i="30"/>
  <c r="G25" i="30"/>
  <c r="F25" i="30"/>
  <c r="E25" i="30"/>
  <c r="D25" i="30"/>
  <c r="D26" i="30" s="1"/>
  <c r="D45" i="30" s="1"/>
  <c r="C25" i="30"/>
  <c r="AA13" i="30"/>
  <c r="AA26" i="30" s="1"/>
  <c r="AA45" i="30" s="1"/>
  <c r="Y13" i="30"/>
  <c r="Y26" i="30" s="1"/>
  <c r="X13" i="30"/>
  <c r="Z13" i="30" s="1"/>
  <c r="W13" i="30"/>
  <c r="W26" i="30" s="1"/>
  <c r="V13" i="30"/>
  <c r="U13" i="30"/>
  <c r="U26" i="30" s="1"/>
  <c r="T13" i="30"/>
  <c r="S13" i="30"/>
  <c r="S26" i="30" s="1"/>
  <c r="S45" i="30" s="1"/>
  <c r="R13" i="30"/>
  <c r="R26" i="30" s="1"/>
  <c r="R45" i="30" s="1"/>
  <c r="Q13" i="30"/>
  <c r="Q26" i="30" s="1"/>
  <c r="P13" i="30"/>
  <c r="O13" i="30"/>
  <c r="O26" i="30" s="1"/>
  <c r="N13" i="30"/>
  <c r="M13" i="30"/>
  <c r="M26" i="30" s="1"/>
  <c r="L13" i="30"/>
  <c r="K13" i="30"/>
  <c r="K26" i="30" s="1"/>
  <c r="K45" i="30" s="1"/>
  <c r="J13" i="30"/>
  <c r="J26" i="30" s="1"/>
  <c r="J45" i="30" s="1"/>
  <c r="I13" i="30"/>
  <c r="I26" i="30" s="1"/>
  <c r="H13" i="30"/>
  <c r="G13" i="30"/>
  <c r="G26" i="30" s="1"/>
  <c r="G45" i="30" s="1"/>
  <c r="F13" i="30"/>
  <c r="E13" i="30"/>
  <c r="E26" i="30" s="1"/>
  <c r="D13" i="30"/>
  <c r="C13" i="30"/>
  <c r="C26" i="30" s="1"/>
  <c r="C45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M44" i="31"/>
  <c r="F44" i="31"/>
  <c r="AA43" i="31"/>
  <c r="Z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X37" i="31"/>
  <c r="X44" i="31" s="1"/>
  <c r="Z44" i="31" s="1"/>
  <c r="W37" i="31"/>
  <c r="V37" i="31"/>
  <c r="V44" i="31" s="1"/>
  <c r="U37" i="31"/>
  <c r="U44" i="31" s="1"/>
  <c r="T37" i="31"/>
  <c r="T44" i="31" s="1"/>
  <c r="S37" i="31"/>
  <c r="S44" i="31" s="1"/>
  <c r="R37" i="31"/>
  <c r="R44" i="31" s="1"/>
  <c r="Q37" i="31"/>
  <c r="P37" i="31"/>
  <c r="P44" i="31" s="1"/>
  <c r="O37" i="31"/>
  <c r="O44" i="31" s="1"/>
  <c r="N37" i="31"/>
  <c r="N44" i="31" s="1"/>
  <c r="M37" i="31"/>
  <c r="L37" i="31"/>
  <c r="L44" i="31" s="1"/>
  <c r="K37" i="31"/>
  <c r="K44" i="31" s="1"/>
  <c r="J37" i="31"/>
  <c r="J44" i="31" s="1"/>
  <c r="I37" i="31"/>
  <c r="I44" i="31" s="1"/>
  <c r="H37" i="31"/>
  <c r="H44" i="31" s="1"/>
  <c r="G37" i="31"/>
  <c r="G44" i="31" s="1"/>
  <c r="F37" i="31"/>
  <c r="E37" i="31"/>
  <c r="E44" i="31" s="1"/>
  <c r="D37" i="31"/>
  <c r="D44" i="31" s="1"/>
  <c r="C37" i="31"/>
  <c r="C44" i="31" s="1"/>
  <c r="P26" i="31"/>
  <c r="P45" i="31" s="1"/>
  <c r="H26" i="31"/>
  <c r="H45" i="31" s="1"/>
  <c r="AA25" i="31"/>
  <c r="Z25" i="31"/>
  <c r="Y25" i="31"/>
  <c r="X25" i="31"/>
  <c r="W25" i="31"/>
  <c r="V25" i="31"/>
  <c r="U25" i="31"/>
  <c r="T25" i="31"/>
  <c r="T26" i="31" s="1"/>
  <c r="T45" i="31" s="1"/>
  <c r="S25" i="31"/>
  <c r="R25" i="31"/>
  <c r="Q25" i="31"/>
  <c r="P25" i="31"/>
  <c r="O25" i="31"/>
  <c r="N25" i="31"/>
  <c r="M25" i="31"/>
  <c r="L25" i="31"/>
  <c r="L26" i="31" s="1"/>
  <c r="L45" i="31" s="1"/>
  <c r="K25" i="31"/>
  <c r="J25" i="31"/>
  <c r="I25" i="31"/>
  <c r="H25" i="31"/>
  <c r="G25" i="31"/>
  <c r="F25" i="31"/>
  <c r="E25" i="31"/>
  <c r="D25" i="31"/>
  <c r="D26" i="31" s="1"/>
  <c r="D45" i="31" s="1"/>
  <c r="C25" i="31"/>
  <c r="AA13" i="31"/>
  <c r="AA26" i="31" s="1"/>
  <c r="AA45" i="31" s="1"/>
  <c r="Z13" i="31"/>
  <c r="Y13" i="31"/>
  <c r="Y26" i="31" s="1"/>
  <c r="X13" i="31"/>
  <c r="X26" i="31" s="1"/>
  <c r="W13" i="31"/>
  <c r="W26" i="31" s="1"/>
  <c r="V13" i="31"/>
  <c r="U13" i="31"/>
  <c r="U26" i="31" s="1"/>
  <c r="T13" i="31"/>
  <c r="S13" i="31"/>
  <c r="S26" i="31" s="1"/>
  <c r="S45" i="31" s="1"/>
  <c r="R13" i="31"/>
  <c r="R26" i="31" s="1"/>
  <c r="R45" i="31" s="1"/>
  <c r="Q13" i="31"/>
  <c r="Q26" i="31" s="1"/>
  <c r="P13" i="31"/>
  <c r="O13" i="31"/>
  <c r="O26" i="31" s="1"/>
  <c r="O45" i="31" s="1"/>
  <c r="N13" i="31"/>
  <c r="M13" i="31"/>
  <c r="M26" i="31" s="1"/>
  <c r="L13" i="31"/>
  <c r="K13" i="31"/>
  <c r="K26" i="31" s="1"/>
  <c r="K45" i="31" s="1"/>
  <c r="J13" i="31"/>
  <c r="J26" i="31" s="1"/>
  <c r="J45" i="31" s="1"/>
  <c r="I13" i="31"/>
  <c r="I26" i="31" s="1"/>
  <c r="I45" i="31" s="1"/>
  <c r="H13" i="31"/>
  <c r="G13" i="31"/>
  <c r="G26" i="31" s="1"/>
  <c r="G45" i="31" s="1"/>
  <c r="F13" i="31"/>
  <c r="E13" i="31"/>
  <c r="E26" i="31" s="1"/>
  <c r="D13" i="31"/>
  <c r="C13" i="31"/>
  <c r="C26" i="31" s="1"/>
  <c r="C45" i="31" s="1"/>
  <c r="AA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M44" i="32"/>
  <c r="AA43" i="32"/>
  <c r="Z43" i="32"/>
  <c r="Y43" i="32"/>
  <c r="X43" i="32"/>
  <c r="W43" i="32"/>
  <c r="V43" i="32"/>
  <c r="U43" i="32"/>
  <c r="T43" i="32"/>
  <c r="S43" i="32"/>
  <c r="R43" i="32"/>
  <c r="Q43" i="32"/>
  <c r="Q44" i="32" s="1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X44" i="32" s="1"/>
  <c r="W37" i="32"/>
  <c r="W44" i="32" s="1"/>
  <c r="V37" i="32"/>
  <c r="V44" i="32" s="1"/>
  <c r="U37" i="32"/>
  <c r="U44" i="32" s="1"/>
  <c r="T37" i="32"/>
  <c r="T44" i="32" s="1"/>
  <c r="S37" i="32"/>
  <c r="S44" i="32" s="1"/>
  <c r="R37" i="32"/>
  <c r="R44" i="32" s="1"/>
  <c r="Q37" i="32"/>
  <c r="P37" i="32"/>
  <c r="P44" i="32" s="1"/>
  <c r="O37" i="32"/>
  <c r="O44" i="32" s="1"/>
  <c r="N37" i="32"/>
  <c r="N44" i="32" s="1"/>
  <c r="M37" i="32"/>
  <c r="L37" i="32"/>
  <c r="L44" i="32" s="1"/>
  <c r="K37" i="32"/>
  <c r="K44" i="32" s="1"/>
  <c r="J37" i="32"/>
  <c r="J44" i="32" s="1"/>
  <c r="I37" i="32"/>
  <c r="I44" i="32" s="1"/>
  <c r="H37" i="32"/>
  <c r="H44" i="32" s="1"/>
  <c r="G37" i="32"/>
  <c r="G44" i="32" s="1"/>
  <c r="F37" i="32"/>
  <c r="F44" i="32" s="1"/>
  <c r="E37" i="32"/>
  <c r="E44" i="32" s="1"/>
  <c r="D37" i="32"/>
  <c r="D44" i="32" s="1"/>
  <c r="C37" i="32"/>
  <c r="C44" i="32" s="1"/>
  <c r="X26" i="32"/>
  <c r="I26" i="32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Y26" i="32" s="1"/>
  <c r="X13" i="32"/>
  <c r="Z13" i="32" s="1"/>
  <c r="W13" i="32"/>
  <c r="W26" i="32" s="1"/>
  <c r="V13" i="32"/>
  <c r="U13" i="32"/>
  <c r="U26" i="32" s="1"/>
  <c r="T13" i="32"/>
  <c r="S13" i="32"/>
  <c r="S26" i="32" s="1"/>
  <c r="R13" i="32"/>
  <c r="R26" i="32" s="1"/>
  <c r="Q13" i="32"/>
  <c r="Q26" i="32" s="1"/>
  <c r="P13" i="32"/>
  <c r="O13" i="32"/>
  <c r="O26" i="32" s="1"/>
  <c r="N13" i="32"/>
  <c r="M13" i="32"/>
  <c r="M26" i="32" s="1"/>
  <c r="M45" i="32" s="1"/>
  <c r="L13" i="32"/>
  <c r="K13" i="32"/>
  <c r="K26" i="32" s="1"/>
  <c r="J13" i="32"/>
  <c r="J26" i="32" s="1"/>
  <c r="I13" i="32"/>
  <c r="H13" i="32"/>
  <c r="G13" i="32"/>
  <c r="G26" i="32" s="1"/>
  <c r="F13" i="32"/>
  <c r="E13" i="32"/>
  <c r="E26" i="32" s="1"/>
  <c r="D13" i="32"/>
  <c r="C13" i="32"/>
  <c r="C26" i="3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X44" i="1" s="1"/>
  <c r="Z44" i="1" s="1"/>
  <c r="W37" i="1"/>
  <c r="W44" i="1" s="1"/>
  <c r="V37" i="1"/>
  <c r="V44" i="1" s="1"/>
  <c r="U37" i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L37" i="1"/>
  <c r="L44" i="1" s="1"/>
  <c r="K37" i="1"/>
  <c r="K44" i="1" s="1"/>
  <c r="J37" i="1"/>
  <c r="I37" i="1"/>
  <c r="I44" i="1" s="1"/>
  <c r="H37" i="1"/>
  <c r="H44" i="1" s="1"/>
  <c r="G37" i="1"/>
  <c r="G44" i="1" s="1"/>
  <c r="F37" i="1"/>
  <c r="F44" i="1" s="1"/>
  <c r="E37" i="1"/>
  <c r="D37" i="1"/>
  <c r="D44" i="1" s="1"/>
  <c r="C37" i="1"/>
  <c r="C44" i="1" s="1"/>
  <c r="Y26" i="1"/>
  <c r="I26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X13" i="1"/>
  <c r="W13" i="1"/>
  <c r="W26" i="1" s="1"/>
  <c r="W45" i="1" s="1"/>
  <c r="V13" i="1"/>
  <c r="V26" i="1" s="1"/>
  <c r="U13" i="1"/>
  <c r="U26" i="1" s="1"/>
  <c r="T13" i="1"/>
  <c r="T26" i="1" s="1"/>
  <c r="T45" i="1" s="1"/>
  <c r="S13" i="1"/>
  <c r="S26" i="1" s="1"/>
  <c r="R13" i="1"/>
  <c r="R26" i="1" s="1"/>
  <c r="Q13" i="1"/>
  <c r="Q26" i="1" s="1"/>
  <c r="Q45" i="1" s="1"/>
  <c r="P13" i="1"/>
  <c r="O13" i="1"/>
  <c r="O26" i="1" s="1"/>
  <c r="O45" i="1" s="1"/>
  <c r="N13" i="1"/>
  <c r="N26" i="1" s="1"/>
  <c r="M13" i="1"/>
  <c r="M26" i="1" s="1"/>
  <c r="L13" i="1"/>
  <c r="L26" i="1" s="1"/>
  <c r="L45" i="1" s="1"/>
  <c r="K13" i="1"/>
  <c r="K26" i="1" s="1"/>
  <c r="J13" i="1"/>
  <c r="J26" i="1" s="1"/>
  <c r="I13" i="1"/>
  <c r="H13" i="1"/>
  <c r="G13" i="1"/>
  <c r="G26" i="1" s="1"/>
  <c r="G45" i="1" s="1"/>
  <c r="F13" i="1"/>
  <c r="F26" i="1" s="1"/>
  <c r="E13" i="1"/>
  <c r="E26" i="1" s="1"/>
  <c r="D13" i="1"/>
  <c r="D26" i="1" s="1"/>
  <c r="D45" i="1" s="1"/>
  <c r="C13" i="1"/>
  <c r="C26" i="1" s="1"/>
  <c r="M45" i="12" l="1"/>
  <c r="Q45" i="32"/>
  <c r="Y45" i="32"/>
  <c r="W45" i="31"/>
  <c r="O44" i="30"/>
  <c r="O45" i="30" s="1"/>
  <c r="W44" i="30"/>
  <c r="I45" i="32"/>
  <c r="E45" i="31"/>
  <c r="E45" i="30"/>
  <c r="U45" i="30"/>
  <c r="H45" i="28"/>
  <c r="D26" i="26"/>
  <c r="L26" i="26"/>
  <c r="T26" i="26"/>
  <c r="X44" i="23"/>
  <c r="Z44" i="23" s="1"/>
  <c r="AA45" i="16"/>
  <c r="G26" i="15"/>
  <c r="G45" i="15" s="1"/>
  <c r="O26" i="15"/>
  <c r="O45" i="15" s="1"/>
  <c r="W26" i="15"/>
  <c r="W45" i="15" s="1"/>
  <c r="D44" i="15"/>
  <c r="L44" i="15"/>
  <c r="L45" i="15" s="1"/>
  <c r="T44" i="15"/>
  <c r="T45" i="15" s="1"/>
  <c r="F44" i="9"/>
  <c r="V44" i="9"/>
  <c r="F45" i="1"/>
  <c r="W45" i="30"/>
  <c r="E45" i="32"/>
  <c r="U45" i="32"/>
  <c r="M45" i="31"/>
  <c r="U45" i="31"/>
  <c r="M45" i="30"/>
  <c r="U45" i="29"/>
  <c r="P45" i="28"/>
  <c r="M45" i="1"/>
  <c r="F26" i="32"/>
  <c r="F45" i="32" s="1"/>
  <c r="N26" i="32"/>
  <c r="N45" i="32" s="1"/>
  <c r="V26" i="32"/>
  <c r="V45" i="32" s="1"/>
  <c r="Z44" i="32"/>
  <c r="F26" i="31"/>
  <c r="F45" i="31" s="1"/>
  <c r="N26" i="31"/>
  <c r="N45" i="31" s="1"/>
  <c r="V26" i="31"/>
  <c r="V45" i="31" s="1"/>
  <c r="F26" i="30"/>
  <c r="F45" i="30" s="1"/>
  <c r="N26" i="30"/>
  <c r="N45" i="30" s="1"/>
  <c r="V26" i="30"/>
  <c r="V45" i="30" s="1"/>
  <c r="F26" i="29"/>
  <c r="F45" i="29" s="1"/>
  <c r="N26" i="29"/>
  <c r="N45" i="29" s="1"/>
  <c r="V26" i="29"/>
  <c r="V45" i="29" s="1"/>
  <c r="Q44" i="29"/>
  <c r="H44" i="29"/>
  <c r="I45" i="28"/>
  <c r="Q45" i="28"/>
  <c r="J44" i="28"/>
  <c r="R44" i="28"/>
  <c r="Z37" i="28"/>
  <c r="I44" i="28"/>
  <c r="Q44" i="28"/>
  <c r="Y44" i="28"/>
  <c r="Y45" i="28" s="1"/>
  <c r="G26" i="27"/>
  <c r="G45" i="27" s="1"/>
  <c r="O26" i="27"/>
  <c r="O45" i="27" s="1"/>
  <c r="W26" i="27"/>
  <c r="W45" i="27" s="1"/>
  <c r="C44" i="27"/>
  <c r="K44" i="27"/>
  <c r="S44" i="27"/>
  <c r="AA44" i="27"/>
  <c r="AA45" i="27" s="1"/>
  <c r="G44" i="23"/>
  <c r="O44" i="23"/>
  <c r="W44" i="23"/>
  <c r="AA26" i="18"/>
  <c r="AA45" i="18" s="1"/>
  <c r="C45" i="16"/>
  <c r="F26" i="10"/>
  <c r="F45" i="10" s="1"/>
  <c r="N26" i="10"/>
  <c r="N45" i="10" s="1"/>
  <c r="V26" i="10"/>
  <c r="V45" i="10" s="1"/>
  <c r="C45" i="5"/>
  <c r="AA45" i="4"/>
  <c r="J26" i="4"/>
  <c r="J45" i="4" s="1"/>
  <c r="R26" i="4"/>
  <c r="R45" i="4" s="1"/>
  <c r="J45" i="28"/>
  <c r="T26" i="25"/>
  <c r="T45" i="25" s="1"/>
  <c r="D26" i="24"/>
  <c r="D45" i="24" s="1"/>
  <c r="K45" i="22"/>
  <c r="L26" i="16"/>
  <c r="L45" i="16" s="1"/>
  <c r="C26" i="14"/>
  <c r="C45" i="14" s="1"/>
  <c r="N26" i="13"/>
  <c r="M44" i="7"/>
  <c r="W26" i="6"/>
  <c r="W45" i="6" s="1"/>
  <c r="Z50" i="32"/>
  <c r="P45" i="29"/>
  <c r="J44" i="29"/>
  <c r="I45" i="27"/>
  <c r="Q45" i="27"/>
  <c r="Y45" i="27"/>
  <c r="D44" i="27"/>
  <c r="L44" i="27"/>
  <c r="T44" i="27"/>
  <c r="G26" i="26"/>
  <c r="O26" i="26"/>
  <c r="W26" i="26"/>
  <c r="E45" i="25"/>
  <c r="M45" i="25"/>
  <c r="U45" i="25"/>
  <c r="M45" i="23"/>
  <c r="U45" i="23"/>
  <c r="Q44" i="23"/>
  <c r="Q45" i="23" s="1"/>
  <c r="T45" i="22"/>
  <c r="AA45" i="11"/>
  <c r="C45" i="7"/>
  <c r="K45" i="7"/>
  <c r="P45" i="6"/>
  <c r="G44" i="3"/>
  <c r="G45" i="3" s="1"/>
  <c r="O44" i="3"/>
  <c r="O45" i="3" s="1"/>
  <c r="W44" i="3"/>
  <c r="C45" i="2"/>
  <c r="K45" i="2"/>
  <c r="V45" i="1"/>
  <c r="H45" i="27"/>
  <c r="L26" i="25"/>
  <c r="L45" i="25" s="1"/>
  <c r="L26" i="24"/>
  <c r="L45" i="24" s="1"/>
  <c r="D26" i="23"/>
  <c r="D45" i="23" s="1"/>
  <c r="L26" i="23"/>
  <c r="F26" i="13"/>
  <c r="J26" i="2"/>
  <c r="J45" i="2" s="1"/>
  <c r="H26" i="1"/>
  <c r="P26" i="1"/>
  <c r="X26" i="1"/>
  <c r="X45" i="1" s="1"/>
  <c r="Z45" i="1" s="1"/>
  <c r="H26" i="32"/>
  <c r="H45" i="32" s="1"/>
  <c r="P26" i="32"/>
  <c r="P45" i="32" s="1"/>
  <c r="Q44" i="31"/>
  <c r="Q45" i="31" s="1"/>
  <c r="Y44" i="31"/>
  <c r="X26" i="30"/>
  <c r="I44" i="30"/>
  <c r="I45" i="30" s="1"/>
  <c r="Q44" i="30"/>
  <c r="Q45" i="30" s="1"/>
  <c r="Y44" i="30"/>
  <c r="Z44" i="30" s="1"/>
  <c r="H26" i="29"/>
  <c r="X26" i="29"/>
  <c r="K44" i="29"/>
  <c r="D26" i="28"/>
  <c r="D45" i="28" s="1"/>
  <c r="L26" i="28"/>
  <c r="L45" i="28" s="1"/>
  <c r="T26" i="28"/>
  <c r="T45" i="28" s="1"/>
  <c r="J45" i="27"/>
  <c r="R45" i="27"/>
  <c r="H45" i="26"/>
  <c r="G45" i="25"/>
  <c r="O45" i="25"/>
  <c r="W45" i="25"/>
  <c r="G45" i="24"/>
  <c r="O44" i="24"/>
  <c r="O45" i="24" s="1"/>
  <c r="W44" i="24"/>
  <c r="W45" i="24" s="1"/>
  <c r="J44" i="23"/>
  <c r="J45" i="23" s="1"/>
  <c r="R44" i="23"/>
  <c r="R45" i="23" s="1"/>
  <c r="Z13" i="21"/>
  <c r="F44" i="8"/>
  <c r="N44" i="8"/>
  <c r="V44" i="8"/>
  <c r="V45" i="8" s="1"/>
  <c r="V45" i="5"/>
  <c r="S45" i="4"/>
  <c r="W44" i="31"/>
  <c r="K45" i="14"/>
  <c r="V45" i="13"/>
  <c r="AA44" i="10"/>
  <c r="G26" i="6"/>
  <c r="G45" i="6" s="1"/>
  <c r="Z13" i="1"/>
  <c r="E44" i="1"/>
  <c r="E45" i="1" s="1"/>
  <c r="M44" i="1"/>
  <c r="U44" i="1"/>
  <c r="U45" i="1" s="1"/>
  <c r="D44" i="26"/>
  <c r="L44" i="26"/>
  <c r="T44" i="26"/>
  <c r="G26" i="23"/>
  <c r="O26" i="23"/>
  <c r="W26" i="23"/>
  <c r="D44" i="22"/>
  <c r="F26" i="20"/>
  <c r="F45" i="20" s="1"/>
  <c r="N26" i="20"/>
  <c r="N45" i="20" s="1"/>
  <c r="D45" i="15"/>
  <c r="D44" i="14"/>
  <c r="L44" i="14"/>
  <c r="T44" i="14"/>
  <c r="E45" i="12"/>
  <c r="U45" i="12"/>
  <c r="Q45" i="8"/>
  <c r="U45" i="7"/>
  <c r="N45" i="7"/>
  <c r="N45" i="4"/>
  <c r="V45" i="4"/>
  <c r="E45" i="3"/>
  <c r="U45" i="3"/>
  <c r="N45" i="1"/>
  <c r="J44" i="1"/>
  <c r="J45" i="1" s="1"/>
  <c r="P45" i="27"/>
  <c r="D26" i="25"/>
  <c r="D45" i="25" s="1"/>
  <c r="T26" i="24"/>
  <c r="T45" i="24" s="1"/>
  <c r="X44" i="20"/>
  <c r="Z44" i="20" s="1"/>
  <c r="D45" i="16"/>
  <c r="T45" i="16"/>
  <c r="J44" i="10"/>
  <c r="J45" i="10" s="1"/>
  <c r="R26" i="7"/>
  <c r="R45" i="7" s="1"/>
  <c r="L26" i="5"/>
  <c r="T26" i="5"/>
  <c r="Z25" i="1"/>
  <c r="AA26" i="29"/>
  <c r="D26" i="27"/>
  <c r="L26" i="27"/>
  <c r="L45" i="27" s="1"/>
  <c r="T26" i="27"/>
  <c r="T45" i="27" s="1"/>
  <c r="J45" i="26"/>
  <c r="R45" i="26"/>
  <c r="H45" i="24"/>
  <c r="P45" i="24"/>
  <c r="H45" i="23"/>
  <c r="P45" i="23"/>
  <c r="Z25" i="23"/>
  <c r="R45" i="21"/>
  <c r="J26" i="21"/>
  <c r="J45" i="21" s="1"/>
  <c r="C45" i="19"/>
  <c r="K45" i="19"/>
  <c r="S45" i="19"/>
  <c r="S45" i="17"/>
  <c r="F45" i="12"/>
  <c r="V45" i="12"/>
  <c r="X26" i="9"/>
  <c r="Z13" i="9"/>
  <c r="J26" i="8"/>
  <c r="Z25" i="8"/>
  <c r="V45" i="7"/>
  <c r="C45" i="6"/>
  <c r="S45" i="6"/>
  <c r="W45" i="4"/>
  <c r="F45" i="3"/>
  <c r="V45" i="3"/>
  <c r="V45" i="2"/>
  <c r="AA44" i="1"/>
  <c r="D26" i="32"/>
  <c r="L26" i="32"/>
  <c r="L45" i="32" s="1"/>
  <c r="T26" i="32"/>
  <c r="T45" i="32" s="1"/>
  <c r="L26" i="29"/>
  <c r="C26" i="29"/>
  <c r="G44" i="29"/>
  <c r="G45" i="29" s="1"/>
  <c r="O44" i="29"/>
  <c r="O45" i="29" s="1"/>
  <c r="W44" i="29"/>
  <c r="W45" i="29" s="1"/>
  <c r="G44" i="26"/>
  <c r="G45" i="26" s="1"/>
  <c r="O44" i="26"/>
  <c r="W44" i="26"/>
  <c r="W45" i="26" s="1"/>
  <c r="J44" i="25"/>
  <c r="R44" i="25"/>
  <c r="I44" i="25"/>
  <c r="I45" i="25" s="1"/>
  <c r="Q44" i="25"/>
  <c r="Q45" i="25" s="1"/>
  <c r="Y44" i="25"/>
  <c r="Y45" i="25" s="1"/>
  <c r="Y45" i="24"/>
  <c r="J44" i="24"/>
  <c r="J45" i="24" s="1"/>
  <c r="R44" i="24"/>
  <c r="R45" i="24" s="1"/>
  <c r="Z37" i="24"/>
  <c r="I44" i="24"/>
  <c r="I45" i="24" s="1"/>
  <c r="Q44" i="24"/>
  <c r="Q45" i="24" s="1"/>
  <c r="Y44" i="24"/>
  <c r="E44" i="23"/>
  <c r="E45" i="23" s="1"/>
  <c r="M44" i="23"/>
  <c r="U44" i="23"/>
  <c r="P45" i="22"/>
  <c r="Z25" i="22"/>
  <c r="Q44" i="13"/>
  <c r="Y44" i="13"/>
  <c r="Y45" i="9"/>
  <c r="J45" i="6"/>
  <c r="W45" i="3"/>
  <c r="Y44" i="23"/>
  <c r="Y45" i="23" s="1"/>
  <c r="G44" i="22"/>
  <c r="O44" i="22"/>
  <c r="W44" i="22"/>
  <c r="C26" i="21"/>
  <c r="K26" i="21"/>
  <c r="Z37" i="21"/>
  <c r="P26" i="13"/>
  <c r="P45" i="13" s="1"/>
  <c r="D44" i="13"/>
  <c r="L44" i="13"/>
  <c r="T44" i="13"/>
  <c r="Z50" i="13"/>
  <c r="F44" i="12"/>
  <c r="V44" i="12"/>
  <c r="F26" i="11"/>
  <c r="F45" i="11" s="1"/>
  <c r="N26" i="11"/>
  <c r="N45" i="11" s="1"/>
  <c r="V26" i="11"/>
  <c r="V45" i="11" s="1"/>
  <c r="G44" i="9"/>
  <c r="M26" i="8"/>
  <c r="U26" i="8"/>
  <c r="U45" i="8" s="1"/>
  <c r="Q44" i="8"/>
  <c r="L45" i="7"/>
  <c r="T45" i="7"/>
  <c r="E44" i="6"/>
  <c r="E45" i="6" s="1"/>
  <c r="M44" i="6"/>
  <c r="U44" i="6"/>
  <c r="U45" i="6" s="1"/>
  <c r="E45" i="5"/>
  <c r="U45" i="5"/>
  <c r="C45" i="4"/>
  <c r="K45" i="4"/>
  <c r="S45" i="3"/>
  <c r="Z44" i="3"/>
  <c r="E45" i="2"/>
  <c r="M45" i="2"/>
  <c r="U45" i="2"/>
  <c r="I45" i="11"/>
  <c r="AA45" i="9"/>
  <c r="U45" i="9"/>
  <c r="X45" i="8"/>
  <c r="M45" i="7"/>
  <c r="R26" i="6"/>
  <c r="R45" i="6" s="1"/>
  <c r="N45" i="5"/>
  <c r="G44" i="2"/>
  <c r="G45" i="2" s="1"/>
  <c r="O44" i="2"/>
  <c r="O45" i="2" s="1"/>
  <c r="W44" i="2"/>
  <c r="S45" i="22"/>
  <c r="H44" i="22"/>
  <c r="H45" i="22" s="1"/>
  <c r="AA44" i="21"/>
  <c r="AA45" i="21" s="1"/>
  <c r="G45" i="20"/>
  <c r="O45" i="20"/>
  <c r="W45" i="20"/>
  <c r="G45" i="17"/>
  <c r="O45" i="17"/>
  <c r="W45" i="17"/>
  <c r="D44" i="16"/>
  <c r="L44" i="16"/>
  <c r="T44" i="16"/>
  <c r="I26" i="13"/>
  <c r="I45" i="13" s="1"/>
  <c r="Q26" i="13"/>
  <c r="Q45" i="13" s="1"/>
  <c r="Y26" i="13"/>
  <c r="Z26" i="13" s="1"/>
  <c r="J45" i="12"/>
  <c r="Q26" i="12"/>
  <c r="Q45" i="12" s="1"/>
  <c r="Z25" i="12"/>
  <c r="R45" i="10"/>
  <c r="D45" i="9"/>
  <c r="L45" i="9"/>
  <c r="T45" i="9"/>
  <c r="I45" i="9"/>
  <c r="N26" i="8"/>
  <c r="J44" i="8"/>
  <c r="H45" i="5"/>
  <c r="G44" i="5"/>
  <c r="G45" i="5" s="1"/>
  <c r="O44" i="5"/>
  <c r="O45" i="5" s="1"/>
  <c r="W44" i="5"/>
  <c r="W45" i="5" s="1"/>
  <c r="AA45" i="3"/>
  <c r="J26" i="3"/>
  <c r="J45" i="3" s="1"/>
  <c r="R26" i="3"/>
  <c r="R45" i="3" s="1"/>
  <c r="W45" i="2"/>
  <c r="F26" i="21"/>
  <c r="N26" i="21"/>
  <c r="C44" i="21"/>
  <c r="K44" i="21"/>
  <c r="S44" i="21"/>
  <c r="S45" i="21" s="1"/>
  <c r="H45" i="20"/>
  <c r="P45" i="20"/>
  <c r="H45" i="18"/>
  <c r="P45" i="18"/>
  <c r="H45" i="17"/>
  <c r="P45" i="17"/>
  <c r="G26" i="14"/>
  <c r="G45" i="14" s="1"/>
  <c r="O26" i="14"/>
  <c r="W26" i="14"/>
  <c r="W45" i="13"/>
  <c r="F44" i="13"/>
  <c r="N44" i="13"/>
  <c r="V44" i="13"/>
  <c r="C45" i="10"/>
  <c r="K45" i="10"/>
  <c r="S45" i="10"/>
  <c r="AA45" i="10"/>
  <c r="AA44" i="9"/>
  <c r="G45" i="7"/>
  <c r="W45" i="7"/>
  <c r="D45" i="6"/>
  <c r="L45" i="6"/>
  <c r="T45" i="6"/>
  <c r="C45" i="3"/>
  <c r="D44" i="23"/>
  <c r="L44" i="23"/>
  <c r="T44" i="23"/>
  <c r="T45" i="23" s="1"/>
  <c r="G26" i="22"/>
  <c r="G45" i="22" s="1"/>
  <c r="O26" i="22"/>
  <c r="O45" i="22" s="1"/>
  <c r="W26" i="22"/>
  <c r="W45" i="22" s="1"/>
  <c r="AA44" i="22"/>
  <c r="AA45" i="22" s="1"/>
  <c r="I45" i="17"/>
  <c r="Q45" i="17"/>
  <c r="Y45" i="17"/>
  <c r="J45" i="15"/>
  <c r="R45" i="15"/>
  <c r="AA45" i="15"/>
  <c r="Z25" i="14"/>
  <c r="D26" i="13"/>
  <c r="D45" i="13" s="1"/>
  <c r="L26" i="13"/>
  <c r="L45" i="13" s="1"/>
  <c r="T26" i="13"/>
  <c r="T45" i="13" s="1"/>
  <c r="P44" i="13"/>
  <c r="D26" i="12"/>
  <c r="D45" i="12" s="1"/>
  <c r="L26" i="12"/>
  <c r="L45" i="12" s="1"/>
  <c r="T26" i="12"/>
  <c r="T45" i="12" s="1"/>
  <c r="J26" i="11"/>
  <c r="J45" i="11" s="1"/>
  <c r="R26" i="11"/>
  <c r="R45" i="11" s="1"/>
  <c r="D26" i="10"/>
  <c r="D45" i="10" s="1"/>
  <c r="L26" i="10"/>
  <c r="L45" i="10" s="1"/>
  <c r="T26" i="10"/>
  <c r="T45" i="10" s="1"/>
  <c r="F26" i="9"/>
  <c r="N26" i="9"/>
  <c r="N45" i="9" s="1"/>
  <c r="V26" i="9"/>
  <c r="V45" i="9" s="1"/>
  <c r="C44" i="9"/>
  <c r="C45" i="9" s="1"/>
  <c r="K44" i="9"/>
  <c r="K45" i="9" s="1"/>
  <c r="E44" i="8"/>
  <c r="M44" i="8"/>
  <c r="Z50" i="8"/>
  <c r="D44" i="7"/>
  <c r="D45" i="7" s="1"/>
  <c r="L44" i="7"/>
  <c r="T44" i="7"/>
  <c r="M45" i="6"/>
  <c r="H44" i="6"/>
  <c r="H45" i="6" s="1"/>
  <c r="P44" i="6"/>
  <c r="AA26" i="5"/>
  <c r="J26" i="5"/>
  <c r="J45" i="5" s="1"/>
  <c r="R26" i="5"/>
  <c r="R45" i="5" s="1"/>
  <c r="G44" i="4"/>
  <c r="G45" i="4" s="1"/>
  <c r="O44" i="4"/>
  <c r="O45" i="4" s="1"/>
  <c r="W44" i="4"/>
  <c r="I45" i="1"/>
  <c r="G45" i="32"/>
  <c r="P45" i="1"/>
  <c r="X45" i="31"/>
  <c r="Z45" i="31" s="1"/>
  <c r="X45" i="30"/>
  <c r="H45" i="29"/>
  <c r="X45" i="29"/>
  <c r="O45" i="32"/>
  <c r="J45" i="32"/>
  <c r="R45" i="32"/>
  <c r="Y45" i="31"/>
  <c r="Y45" i="30"/>
  <c r="J45" i="29"/>
  <c r="X45" i="32"/>
  <c r="R45" i="1"/>
  <c r="C45" i="32"/>
  <c r="S45" i="32"/>
  <c r="AA45" i="29"/>
  <c r="Y45" i="1"/>
  <c r="W45" i="32"/>
  <c r="H45" i="1"/>
  <c r="AA45" i="1"/>
  <c r="K45" i="32"/>
  <c r="AA45" i="32"/>
  <c r="C45" i="1"/>
  <c r="K45" i="1"/>
  <c r="S45" i="1"/>
  <c r="D45" i="32"/>
  <c r="L45" i="29"/>
  <c r="C45" i="29"/>
  <c r="K45" i="29"/>
  <c r="E26" i="28"/>
  <c r="E45" i="28" s="1"/>
  <c r="M26" i="28"/>
  <c r="M45" i="28" s="1"/>
  <c r="U26" i="28"/>
  <c r="U45" i="28" s="1"/>
  <c r="Z26" i="22"/>
  <c r="X45" i="27"/>
  <c r="Z45" i="27" s="1"/>
  <c r="Z26" i="27"/>
  <c r="Z26" i="32"/>
  <c r="Z26" i="31"/>
  <c r="Z26" i="30"/>
  <c r="Z44" i="29"/>
  <c r="K45" i="28"/>
  <c r="Z37" i="1"/>
  <c r="Z37" i="32"/>
  <c r="Z37" i="31"/>
  <c r="Z37" i="30"/>
  <c r="X45" i="28"/>
  <c r="Z26" i="28"/>
  <c r="H45" i="25"/>
  <c r="P45" i="25"/>
  <c r="X45" i="25"/>
  <c r="Z26" i="25"/>
  <c r="E45" i="24"/>
  <c r="M45" i="24"/>
  <c r="U45" i="24"/>
  <c r="K45" i="24"/>
  <c r="C45" i="22"/>
  <c r="C45" i="27"/>
  <c r="F45" i="26"/>
  <c r="N45" i="26"/>
  <c r="V45" i="26"/>
  <c r="F45" i="24"/>
  <c r="N45" i="24"/>
  <c r="V45" i="24"/>
  <c r="F45" i="23"/>
  <c r="N45" i="23"/>
  <c r="V45" i="23"/>
  <c r="D45" i="22"/>
  <c r="L45" i="22"/>
  <c r="R45" i="28"/>
  <c r="Z13" i="28"/>
  <c r="S45" i="28"/>
  <c r="D45" i="27"/>
  <c r="K45" i="27"/>
  <c r="J45" i="25"/>
  <c r="R45" i="25"/>
  <c r="S45" i="24"/>
  <c r="G45" i="23"/>
  <c r="O45" i="23"/>
  <c r="W45" i="23"/>
  <c r="E45" i="22"/>
  <c r="M45" i="22"/>
  <c r="U45" i="22"/>
  <c r="E45" i="21"/>
  <c r="M45" i="21"/>
  <c r="E45" i="27"/>
  <c r="M45" i="27"/>
  <c r="U45" i="27"/>
  <c r="S45" i="27"/>
  <c r="P45" i="26"/>
  <c r="X45" i="26"/>
  <c r="Z45" i="26" s="1"/>
  <c r="Z26" i="26"/>
  <c r="X45" i="24"/>
  <c r="Z45" i="24" s="1"/>
  <c r="Z26" i="24"/>
  <c r="X45" i="23"/>
  <c r="Z26" i="23"/>
  <c r="F45" i="22"/>
  <c r="N45" i="22"/>
  <c r="V45" i="22"/>
  <c r="F45" i="21"/>
  <c r="N45" i="21"/>
  <c r="I26" i="29"/>
  <c r="I45" i="29" s="1"/>
  <c r="Q26" i="29"/>
  <c r="Q45" i="29" s="1"/>
  <c r="Y26" i="29"/>
  <c r="Y45" i="29" s="1"/>
  <c r="Z25" i="29"/>
  <c r="R44" i="29"/>
  <c r="R45" i="29" s="1"/>
  <c r="C45" i="28"/>
  <c r="AA45" i="28"/>
  <c r="Z44" i="28"/>
  <c r="F45" i="27"/>
  <c r="N45" i="27"/>
  <c r="V45" i="27"/>
  <c r="I45" i="26"/>
  <c r="Q45" i="26"/>
  <c r="Y45" i="26"/>
  <c r="AA45" i="24"/>
  <c r="Z44" i="24"/>
  <c r="I45" i="23"/>
  <c r="G45" i="21"/>
  <c r="O45" i="21"/>
  <c r="W45" i="21"/>
  <c r="I44" i="22"/>
  <c r="I45" i="22" s="1"/>
  <c r="Q44" i="22"/>
  <c r="Q45" i="22" s="1"/>
  <c r="Y44" i="22"/>
  <c r="Y45" i="22" s="1"/>
  <c r="C45" i="20"/>
  <c r="X26" i="18"/>
  <c r="Z13" i="18"/>
  <c r="X45" i="20"/>
  <c r="Z45" i="20" s="1"/>
  <c r="Z26" i="20"/>
  <c r="K45" i="18"/>
  <c r="S45" i="18"/>
  <c r="X26" i="17"/>
  <c r="Z13" i="17"/>
  <c r="D45" i="14"/>
  <c r="L45" i="14"/>
  <c r="T45" i="14"/>
  <c r="X26" i="21"/>
  <c r="X44" i="21"/>
  <c r="Z44" i="21" s="1"/>
  <c r="I45" i="20"/>
  <c r="Q45" i="20"/>
  <c r="Y45" i="20"/>
  <c r="D45" i="18"/>
  <c r="L45" i="18"/>
  <c r="T45" i="18"/>
  <c r="F45" i="18"/>
  <c r="M45" i="14"/>
  <c r="Z13" i="20"/>
  <c r="G45" i="19"/>
  <c r="O45" i="19"/>
  <c r="W45" i="19"/>
  <c r="E45" i="18"/>
  <c r="M45" i="18"/>
  <c r="U45" i="18"/>
  <c r="N45" i="18"/>
  <c r="G45" i="16"/>
  <c r="O45" i="16"/>
  <c r="W45" i="16"/>
  <c r="H45" i="15"/>
  <c r="P45" i="15"/>
  <c r="X45" i="15"/>
  <c r="Z45" i="15" s="1"/>
  <c r="Z26" i="15"/>
  <c r="N45" i="14"/>
  <c r="J45" i="13"/>
  <c r="R45" i="13"/>
  <c r="Z13" i="27"/>
  <c r="Z13" i="26"/>
  <c r="Z13" i="25"/>
  <c r="Z13" i="24"/>
  <c r="Z13" i="23"/>
  <c r="Z13" i="22"/>
  <c r="X44" i="22"/>
  <c r="Z44" i="22" s="1"/>
  <c r="H45" i="19"/>
  <c r="P45" i="19"/>
  <c r="X26" i="19"/>
  <c r="Z13" i="19"/>
  <c r="V45" i="18"/>
  <c r="C45" i="17"/>
  <c r="K45" i="17"/>
  <c r="H45" i="16"/>
  <c r="P45" i="16"/>
  <c r="X26" i="16"/>
  <c r="Z13" i="16"/>
  <c r="I45" i="15"/>
  <c r="Q45" i="15"/>
  <c r="Y45" i="15"/>
  <c r="O45" i="14"/>
  <c r="W45" i="14"/>
  <c r="U45" i="14"/>
  <c r="C45" i="13"/>
  <c r="K45" i="13"/>
  <c r="S45" i="13"/>
  <c r="D26" i="20"/>
  <c r="D45" i="20" s="1"/>
  <c r="L26" i="20"/>
  <c r="L45" i="20" s="1"/>
  <c r="T26" i="20"/>
  <c r="T45" i="20" s="1"/>
  <c r="I45" i="19"/>
  <c r="Q45" i="19"/>
  <c r="Y45" i="19"/>
  <c r="G45" i="18"/>
  <c r="O45" i="18"/>
  <c r="W45" i="18"/>
  <c r="D45" i="17"/>
  <c r="L45" i="17"/>
  <c r="T45" i="17"/>
  <c r="N45" i="17"/>
  <c r="I45" i="16"/>
  <c r="Q45" i="16"/>
  <c r="Y45" i="16"/>
  <c r="H45" i="14"/>
  <c r="P45" i="14"/>
  <c r="X45" i="14"/>
  <c r="Z45" i="14" s="1"/>
  <c r="Z26" i="14"/>
  <c r="V45" i="14"/>
  <c r="H45" i="13"/>
  <c r="J26" i="9"/>
  <c r="J45" i="9" s="1"/>
  <c r="R26" i="9"/>
  <c r="R45" i="9" s="1"/>
  <c r="Q45" i="9"/>
  <c r="Z37" i="9"/>
  <c r="X44" i="9"/>
  <c r="Z44" i="9" s="1"/>
  <c r="R45" i="8"/>
  <c r="X26" i="6"/>
  <c r="Z13" i="6"/>
  <c r="Z25" i="13"/>
  <c r="X44" i="12"/>
  <c r="Z44" i="12" s="1"/>
  <c r="Z37" i="12"/>
  <c r="Z13" i="15"/>
  <c r="Z13" i="14"/>
  <c r="G45" i="12"/>
  <c r="O45" i="12"/>
  <c r="W45" i="12"/>
  <c r="X44" i="10"/>
  <c r="Z44" i="10" s="1"/>
  <c r="Z37" i="10"/>
  <c r="Z26" i="12"/>
  <c r="X45" i="10"/>
  <c r="Z45" i="10" s="1"/>
  <c r="H45" i="9"/>
  <c r="E45" i="8"/>
  <c r="X26" i="5"/>
  <c r="Z13" i="5"/>
  <c r="C45" i="11"/>
  <c r="K45" i="11"/>
  <c r="S45" i="11"/>
  <c r="X44" i="11"/>
  <c r="Z44" i="11" s="1"/>
  <c r="Z37" i="11"/>
  <c r="Y45" i="10"/>
  <c r="G45" i="9"/>
  <c r="O45" i="9"/>
  <c r="W45" i="9"/>
  <c r="F45" i="8"/>
  <c r="O45" i="7"/>
  <c r="J45" i="7"/>
  <c r="X44" i="2"/>
  <c r="Z44" i="2" s="1"/>
  <c r="Z37" i="2"/>
  <c r="Z37" i="20"/>
  <c r="Z37" i="19"/>
  <c r="Z37" i="18"/>
  <c r="Z37" i="17"/>
  <c r="Z37" i="16"/>
  <c r="Z37" i="15"/>
  <c r="Z37" i="14"/>
  <c r="P45" i="12"/>
  <c r="D45" i="11"/>
  <c r="L45" i="11"/>
  <c r="T45" i="11"/>
  <c r="H45" i="10"/>
  <c r="G45" i="8"/>
  <c r="O45" i="8"/>
  <c r="W45" i="8"/>
  <c r="N45" i="8"/>
  <c r="H45" i="7"/>
  <c r="P45" i="7"/>
  <c r="X26" i="7"/>
  <c r="Z13" i="7"/>
  <c r="AA45" i="5"/>
  <c r="K45" i="3"/>
  <c r="C26" i="12"/>
  <c r="C45" i="12" s="1"/>
  <c r="K26" i="12"/>
  <c r="K45" i="12" s="1"/>
  <c r="S26" i="12"/>
  <c r="S45" i="12" s="1"/>
  <c r="AA26" i="12"/>
  <c r="AA45" i="12" s="1"/>
  <c r="Y45" i="11"/>
  <c r="G45" i="10"/>
  <c r="O45" i="10"/>
  <c r="W45" i="10"/>
  <c r="I45" i="10"/>
  <c r="P45" i="9"/>
  <c r="H45" i="8"/>
  <c r="P45" i="8"/>
  <c r="Z45" i="8"/>
  <c r="R44" i="8"/>
  <c r="I44" i="7"/>
  <c r="Q44" i="7"/>
  <c r="Q45" i="7" s="1"/>
  <c r="Y44" i="7"/>
  <c r="Y45" i="7" s="1"/>
  <c r="I44" i="6"/>
  <c r="Q44" i="6"/>
  <c r="Q45" i="6" s="1"/>
  <c r="Y44" i="6"/>
  <c r="D44" i="5"/>
  <c r="D45" i="5" s="1"/>
  <c r="L44" i="5"/>
  <c r="T44" i="5"/>
  <c r="T45" i="5" s="1"/>
  <c r="H45" i="4"/>
  <c r="P45" i="4"/>
  <c r="X26" i="4"/>
  <c r="Z13" i="4"/>
  <c r="Z26" i="11"/>
  <c r="Z26" i="10"/>
  <c r="Z26" i="9"/>
  <c r="D45" i="4"/>
  <c r="L45" i="4"/>
  <c r="I44" i="4"/>
  <c r="I45" i="4" s="1"/>
  <c r="Q44" i="4"/>
  <c r="Q45" i="4" s="1"/>
  <c r="Y44" i="4"/>
  <c r="Y45" i="4" s="1"/>
  <c r="Z37" i="3"/>
  <c r="I45" i="2"/>
  <c r="L45" i="5"/>
  <c r="F45" i="4"/>
  <c r="Z37" i="4"/>
  <c r="I45" i="3"/>
  <c r="X44" i="7"/>
  <c r="Z44" i="7" s="1"/>
  <c r="X44" i="6"/>
  <c r="F45" i="5"/>
  <c r="H45" i="2"/>
  <c r="P45" i="2"/>
  <c r="X26" i="2"/>
  <c r="Z13" i="2"/>
  <c r="N45" i="2"/>
  <c r="Z26" i="8"/>
  <c r="I45" i="7"/>
  <c r="I45" i="6"/>
  <c r="Y45" i="6"/>
  <c r="I45" i="5"/>
  <c r="D44" i="4"/>
  <c r="L44" i="4"/>
  <c r="T44" i="4"/>
  <c r="T45" i="4" s="1"/>
  <c r="H45" i="3"/>
  <c r="P45" i="3"/>
  <c r="X26" i="3"/>
  <c r="Z13" i="3"/>
  <c r="N45" i="3"/>
  <c r="Q45" i="2"/>
  <c r="O45" i="26" l="1"/>
  <c r="Y45" i="13"/>
  <c r="Z45" i="13" s="1"/>
  <c r="Z45" i="30"/>
  <c r="X45" i="9"/>
  <c r="Z45" i="9" s="1"/>
  <c r="Z45" i="28"/>
  <c r="K45" i="21"/>
  <c r="Z44" i="25"/>
  <c r="F45" i="9"/>
  <c r="C45" i="21"/>
  <c r="Z26" i="1"/>
  <c r="J45" i="8"/>
  <c r="T45" i="26"/>
  <c r="M45" i="8"/>
  <c r="F45" i="13"/>
  <c r="N45" i="13"/>
  <c r="L45" i="26"/>
  <c r="Z45" i="23"/>
  <c r="Z45" i="25"/>
  <c r="Z45" i="32"/>
  <c r="L45" i="23"/>
  <c r="D45" i="26"/>
  <c r="X45" i="2"/>
  <c r="Z45" i="2" s="1"/>
  <c r="Z26" i="2"/>
  <c r="X45" i="6"/>
  <c r="Z45" i="6" s="1"/>
  <c r="Z26" i="6"/>
  <c r="X45" i="16"/>
  <c r="Z45" i="16" s="1"/>
  <c r="Z26" i="16"/>
  <c r="X45" i="21"/>
  <c r="Z45" i="21" s="1"/>
  <c r="Z26" i="21"/>
  <c r="X45" i="3"/>
  <c r="Z45" i="3" s="1"/>
  <c r="Z26" i="3"/>
  <c r="X45" i="7"/>
  <c r="Z45" i="7" s="1"/>
  <c r="Z26" i="7"/>
  <c r="X45" i="11"/>
  <c r="Z45" i="11" s="1"/>
  <c r="X45" i="18"/>
  <c r="Z45" i="18" s="1"/>
  <c r="Z26" i="18"/>
  <c r="X45" i="22"/>
  <c r="Z45" i="22" s="1"/>
  <c r="X45" i="17"/>
  <c r="Z45" i="17" s="1"/>
  <c r="Z26" i="17"/>
  <c r="Z44" i="6"/>
  <c r="X45" i="12"/>
  <c r="Z45" i="12" s="1"/>
  <c r="X45" i="5"/>
  <c r="Z45" i="5" s="1"/>
  <c r="Z26" i="5"/>
  <c r="Z45" i="29"/>
  <c r="X45" i="4"/>
  <c r="Z45" i="4" s="1"/>
  <c r="Z26" i="4"/>
  <c r="X45" i="19"/>
  <c r="Z45" i="19" s="1"/>
  <c r="Z26" i="19"/>
  <c r="Z26" i="29"/>
</calcChain>
</file>

<file path=xl/sharedStrings.xml><?xml version="1.0" encoding="utf-8"?>
<sst xmlns="http://schemas.openxmlformats.org/spreadsheetml/2006/main" count="4160" uniqueCount="111">
  <si>
    <t>Northern Cape: Joe Morolong (NC451) - Table C6 Quarterly Budget Statement - Financial Position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</si>
  <si>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</si>
  <si>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</si>
  <si>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</si>
  <si>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</si>
  <si>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</si>
  <si>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</si>
  <si>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</si>
  <si>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</si>
  <si>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</si>
  <si>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</si>
  <si>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</si>
  <si>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</si>
  <si>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</si>
  <si>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</si>
  <si>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</si>
  <si>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</si>
  <si>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</si>
  <si>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</si>
  <si>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</si>
  <si>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</si>
  <si>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</si>
  <si>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</si>
  <si>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</si>
  <si>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</si>
  <si>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</si>
  <si>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</si>
  <si>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</si>
  <si>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</si>
  <si>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</si>
  <si>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</si>
  <si>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</si>
  <si>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</si>
  <si>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</si>
  <si>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</si>
  <si>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</si>
  <si>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</si>
  <si>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</si>
  <si>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</si>
  <si>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</si>
  <si>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</si>
  <si>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</si>
  <si>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</si>
  <si>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</si>
  <si>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</si>
  <si>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</si>
  <si>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</si>
  <si>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</si>
  <si>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</si>
  <si>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</si>
  <si>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</si>
  <si>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</si>
  <si>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</si>
  <si>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</si>
  <si>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</si>
  <si>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</si>
  <si>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</si>
  <si>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</si>
  <si>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</si>
  <si>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</si>
  <si>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</si>
  <si>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</si>
  <si>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</si>
  <si>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</si>
  <si>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</si>
  <si>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</si>
  <si>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</si>
  <si>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</si>
  <si>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</si>
  <si>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</si>
  <si>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</si>
  <si>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</si>
  <si>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</si>
  <si>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</si>
  <si>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</si>
  <si>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</si>
  <si>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Northern Cape: Ga-Segonyana (NC452) - Table C6 Quarterly Budget Statement - Financial Position ( Waste water management                             ) for 1st Quarter ended 30 September 2024 (Figures Finalised as at 2024/10/25)</t>
  </si>
  <si>
    <t>Northern Cape: Gamagara (NC453) - Table C6 Quarterly Budget Statement - Financial Position ( Waste water management                             ) for 1st Quarter ended 30 September 2024 (Figures Finalised as at 2024/10/25)</t>
  </si>
  <si>
    <t>Northern Cape: John Taolo Gaetsewe (DC45) - Table C6 Quarterly Budget Statement - Financial Position ( Waste water management                             ) for 1st Quarter ended 30 September 2024 (Figures Finalised as at 2024/10/25)</t>
  </si>
  <si>
    <t>Northern Cape: Richtersveld (NC061) - Table C6 Quarterly Budget Statement - Financial Position ( Waste water management                             ) for 1st Quarter ended 30 September 2024 (Figures Finalised as at 2024/10/25)</t>
  </si>
  <si>
    <t>Northern Cape: Nama Khoi (NC062) - Table C6 Quarterly Budget Statement - Financial Position ( Waste water management                             ) for 1st Quarter ended 30 September 2024 (Figures Finalised as at 2024/10/25)</t>
  </si>
  <si>
    <t>Northern Cape: Kamiesberg (NC064) - Table C6 Quarterly Budget Statement - Financial Position ( Waste water management                             ) for 1st Quarter ended 30 September 2024 (Figures Finalised as at 2024/10/25)</t>
  </si>
  <si>
    <t>Northern Cape: Hantam (NC065) - Table C6 Quarterly Budget Statement - Financial Position ( Waste water management                             ) for 1st Quarter ended 30 September 2024 (Figures Finalised as at 2024/10/25)</t>
  </si>
  <si>
    <t>Northern Cape: Karoo Hoogland (NC066) - Table C6 Quarterly Budget Statement - Financial Position ( Waste water management                             ) for 1st Quarter ended 30 September 2024 (Figures Finalised as at 2024/10/25)</t>
  </si>
  <si>
    <t>Northern Cape: Khai-Ma (NC067) - Table C6 Quarterly Budget Statement - Financial Position ( Waste water management                             ) for 1st Quarter ended 30 September 2024 (Figures Finalised as at 2024/10/25)</t>
  </si>
  <si>
    <t>Northern Cape: Namakwa (DC6) - Table C6 Quarterly Budget Statement - Financial Position ( Waste water management                             ) for 1st Quarter ended 30 September 2024 (Figures Finalised as at 2024/10/25)</t>
  </si>
  <si>
    <t>Northern Cape: Ubuntu (NC071) - Table C6 Quarterly Budget Statement - Financial Position ( Waste water management                             ) for 1st Quarter ended 30 September 2024 (Figures Finalised as at 2024/10/25)</t>
  </si>
  <si>
    <t>Northern Cape: Umsobomvu (NC072) - Table C6 Quarterly Budget Statement - Financial Position ( Waste water management                             ) for 1st Quarter ended 30 September 2024 (Figures Finalised as at 2024/10/25)</t>
  </si>
  <si>
    <t>Northern Cape: Emthanjeni (NC073) - Table C6 Quarterly Budget Statement - Financial Position ( Waste water management                             ) for 1st Quarter ended 30 September 2024 (Figures Finalised as at 2024/10/25)</t>
  </si>
  <si>
    <t>Northern Cape: Kareeberg (NC074) - Table C6 Quarterly Budget Statement - Financial Position ( Waste water management                             ) for 1st Quarter ended 30 September 2024 (Figures Finalised as at 2024/10/25)</t>
  </si>
  <si>
    <t>Northern Cape: Renosterberg (NC075) - Table C6 Quarterly Budget Statement - Financial Position ( Waste water management                             ) for 1st Quarter ended 30 September 2024 (Figures Finalised as at 2024/10/25)</t>
  </si>
  <si>
    <t>Northern Cape: Thembelihle (NC076) - Table C6 Quarterly Budget Statement - Financial Position ( Waste water management                             ) for 1st Quarter ended 30 September 2024 (Figures Finalised as at 2024/10/25)</t>
  </si>
  <si>
    <t>Northern Cape: Siyathemba (NC077) - Table C6 Quarterly Budget Statement - Financial Position ( Waste water management                             ) for 1st Quarter ended 30 September 2024 (Figures Finalised as at 2024/10/25)</t>
  </si>
  <si>
    <t>Northern Cape: Siyancuma (NC078) - Table C6 Quarterly Budget Statement - Financial Position ( Waste water management                             ) for 1st Quarter ended 30 September 2024 (Figures Finalised as at 2024/10/25)</t>
  </si>
  <si>
    <t>Northern Cape: Pixley Ka Seme (NC) (DC7) - Table C6 Quarterly Budget Statement - Financial Position ( Waste water management                             ) for 1st Quarter ended 30 September 2024 (Figures Finalised as at 2024/10/25)</t>
  </si>
  <si>
    <t>Northern Cape: !Kai! Garib (NC082) - Table C6 Quarterly Budget Statement - Financial Position ( Waste water management                             ) for 1st Quarter ended 30 September 2024 (Figures Finalised as at 2024/10/25)</t>
  </si>
  <si>
    <t>Northern Cape: !Kheis (NC084) - Table C6 Quarterly Budget Statement - Financial Position ( Waste water management                             ) for 1st Quarter ended 30 September 2024 (Figures Finalised as at 2024/10/25)</t>
  </si>
  <si>
    <t>Northern Cape: Tsantsabane (NC085) - Table C6 Quarterly Budget Statement - Financial Position ( Waste water management                             ) for 1st Quarter ended 30 September 2024 (Figures Finalised as at 2024/10/25)</t>
  </si>
  <si>
    <t>Northern Cape: Kgatelopele (NC086) - Table C6 Quarterly Budget Statement - Financial Position ( Waste water management                             ) for 1st Quarter ended 30 September 2024 (Figures Finalised as at 2024/10/25)</t>
  </si>
  <si>
    <t>Northern Cape: Dawid Kruiper (NC087) - Table C6 Quarterly Budget Statement - Financial Position ( Waste water management                             ) for 1st Quarter ended 30 September 2024 (Figures Finalised as at 2024/10/25)</t>
  </si>
  <si>
    <t>Northern Cape: Z F Mgcawu (DC8) - Table C6 Quarterly Budget Statement - Financial Position ( Waste water management                             ) for 1st Quarter ended 30 September 2024 (Figures Finalised as at 2024/10/25)</t>
  </si>
  <si>
    <t>Northern Cape: Sol Plaatje (NC091) - Table C6 Quarterly Budget Statement - Financial Position ( Waste water management                             ) for 1st Quarter ended 30 September 2024 (Figures Finalised as at 2024/10/25)</t>
  </si>
  <si>
    <t>Northern Cape: Dikgatlong (NC092) - Table C6 Quarterly Budget Statement - Financial Position ( Waste water management                             ) for 1st Quarter ended 30 September 2024 (Figures Finalised as at 2024/10/25)</t>
  </si>
  <si>
    <t>Northern Cape: Magareng (NC093) - Table C6 Quarterly Budget Statement - Financial Position ( Waste water management                             ) for 1st Quarter ended 30 September 2024 (Figures Finalised as at 2024/10/25)</t>
  </si>
  <si>
    <t>Northern Cape: Phokwane (NC094) - Table C6 Quarterly Budget Statement - Financial Position ( Waste water management                             ) for 1st Quarter ended 30 September 2024 (Figures Finalised as at 2024/10/25)</t>
  </si>
  <si>
    <t>Northern Cape: Frances Baard (DC9) - Table C6 Quarterly Budget Statement - Financial Position ( Waste water management                             ) for 1st Quarter ended 30 September 2024 (Figures Finalised as at 2024/10/25)</t>
  </si>
  <si>
    <t>Summary - Table C6 Quarterly Budget Statement - Financial Position ( Waste water management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</si>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</sst>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101290040</v>
      </c>
      <c r="D6" s="18"/>
      <c r="E6" s="19">
        <v>-14801853</v>
      </c>
      <c r="F6" s="20">
        <v>58063968</v>
      </c>
      <c r="G6" s="20">
        <v>82015192</v>
      </c>
      <c r="H6" s="20">
        <v>9070767</v>
      </c>
      <c r="I6" s="20">
        <v>5418436</v>
      </c>
      <c r="J6" s="20">
        <v>96504395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96504395</v>
      </c>
      <c r="X6" s="20">
        <v>-7040875</v>
      </c>
      <c r="Y6" s="20">
        <v>103545270</v>
      </c>
      <c r="Z6" s="21">
        <v>-1470.6307099614748</v>
      </c>
      <c r="AA6" s="22">
        <v>58063968</v>
      </c>
    </row>
    <row r="7" spans="1:27" ht="13.5" x14ac:dyDescent="0.25">
      <c r="A7" s="23" t="s">
        <v>35</v>
      </c>
      <c r="B7" s="17" t="s">
        <v>32</v>
      </c>
      <c r="C7" s="18">
        <v>495608297</v>
      </c>
      <c r="D7" s="18"/>
      <c r="E7" s="19">
        <v>456236071</v>
      </c>
      <c r="F7" s="20">
        <v>451635890</v>
      </c>
      <c r="G7" s="20">
        <v>453069947</v>
      </c>
      <c r="H7" s="20">
        <v>-298610508</v>
      </c>
      <c r="I7" s="20">
        <v>256158459</v>
      </c>
      <c r="J7" s="20">
        <v>410617898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410617898</v>
      </c>
      <c r="X7" s="20">
        <v>158694203</v>
      </c>
      <c r="Y7" s="20">
        <v>251923695</v>
      </c>
      <c r="Z7" s="21">
        <v>158.74788759612096</v>
      </c>
      <c r="AA7" s="22">
        <v>451635890</v>
      </c>
    </row>
    <row r="8" spans="1:27" ht="13.5" x14ac:dyDescent="0.25">
      <c r="A8" s="23" t="s">
        <v>36</v>
      </c>
      <c r="B8" s="17" t="s">
        <v>32</v>
      </c>
      <c r="C8" s="18">
        <v>-2042924</v>
      </c>
      <c r="D8" s="18"/>
      <c r="E8" s="19">
        <v>-2694192</v>
      </c>
      <c r="F8" s="20">
        <v>-2694192</v>
      </c>
      <c r="G8" s="20">
        <v>-11406345</v>
      </c>
      <c r="H8" s="20">
        <v>11817401</v>
      </c>
      <c r="I8" s="20">
        <v>1128547</v>
      </c>
      <c r="J8" s="20">
        <v>1539603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1539603</v>
      </c>
      <c r="X8" s="20">
        <v>-673545</v>
      </c>
      <c r="Y8" s="20">
        <v>2213148</v>
      </c>
      <c r="Z8" s="21">
        <v>-328.5820546511369</v>
      </c>
      <c r="AA8" s="22">
        <v>-2694192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-2807130</v>
      </c>
      <c r="D10" s="18"/>
      <c r="E10" s="19">
        <v>-846963</v>
      </c>
      <c r="F10" s="20">
        <v>-846963</v>
      </c>
      <c r="G10" s="20">
        <v>-2927360</v>
      </c>
      <c r="H10" s="20">
        <v>-151952</v>
      </c>
      <c r="I10" s="20">
        <v>-122995</v>
      </c>
      <c r="J10" s="20">
        <v>-3202307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-3202307</v>
      </c>
      <c r="X10" s="20">
        <v>-834992</v>
      </c>
      <c r="Y10" s="20">
        <v>-2367315</v>
      </c>
      <c r="Z10" s="21">
        <v>283.51349474006935</v>
      </c>
      <c r="AA10" s="22">
        <v>-846963</v>
      </c>
    </row>
    <row r="11" spans="1:27" ht="13.5" x14ac:dyDescent="0.25">
      <c r="A11" s="23" t="s">
        <v>39</v>
      </c>
      <c r="B11" s="17" t="s">
        <v>32</v>
      </c>
      <c r="C11" s="18">
        <v>-4404115</v>
      </c>
      <c r="D11" s="18"/>
      <c r="E11" s="19">
        <v>1899337</v>
      </c>
      <c r="F11" s="20">
        <v>2311630</v>
      </c>
      <c r="G11" s="24">
        <v>-4267942</v>
      </c>
      <c r="H11" s="24">
        <v>408800</v>
      </c>
      <c r="I11" s="24">
        <v>58010</v>
      </c>
      <c r="J11" s="20">
        <v>-3801132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-3801132</v>
      </c>
      <c r="X11" s="20">
        <v>1618789</v>
      </c>
      <c r="Y11" s="24">
        <v>-5419921</v>
      </c>
      <c r="Z11" s="25">
        <v>-334.81330797281174</v>
      </c>
      <c r="AA11" s="26">
        <v>2311630</v>
      </c>
    </row>
    <row r="12" spans="1:27" ht="13.5" x14ac:dyDescent="0.25">
      <c r="A12" s="23" t="s">
        <v>40</v>
      </c>
      <c r="B12" s="17" t="s">
        <v>32</v>
      </c>
      <c r="C12" s="18">
        <v>-830027</v>
      </c>
      <c r="D12" s="18"/>
      <c r="E12" s="19">
        <v>-73836</v>
      </c>
      <c r="F12" s="20">
        <v>-73836</v>
      </c>
      <c r="G12" s="20">
        <v>-830027</v>
      </c>
      <c r="H12" s="20"/>
      <c r="I12" s="20"/>
      <c r="J12" s="20">
        <v>-830027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-830027</v>
      </c>
      <c r="X12" s="20">
        <v>-73836</v>
      </c>
      <c r="Y12" s="20">
        <v>-756191</v>
      </c>
      <c r="Z12" s="21">
        <v>1024.1494663849612</v>
      </c>
      <c r="AA12" s="22">
        <v>-73836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586814141</v>
      </c>
      <c r="D13" s="29">
        <f>SUM(D6:D12)</f>
        <v>0</v>
      </c>
      <c r="E13" s="30">
        <f t="shared" si="0"/>
        <v>439718564</v>
      </c>
      <c r="F13" s="31">
        <f t="shared" si="0"/>
        <v>508396497</v>
      </c>
      <c r="G13" s="31">
        <f t="shared" si="0"/>
        <v>515653465</v>
      </c>
      <c r="H13" s="31">
        <f t="shared" si="0"/>
        <v>-277465492</v>
      </c>
      <c r="I13" s="31">
        <f t="shared" si="0"/>
        <v>262640457</v>
      </c>
      <c r="J13" s="31">
        <f t="shared" si="0"/>
        <v>500828430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500828430</v>
      </c>
      <c r="X13" s="31">
        <f t="shared" si="0"/>
        <v>151689744</v>
      </c>
      <c r="Y13" s="31">
        <f t="shared" si="0"/>
        <v>349138686</v>
      </c>
      <c r="Z13" s="32">
        <f>+IF(X13&lt;&gt;0,+(Y13/X13)*100,0)</f>
        <v>230.16630972757127</v>
      </c>
      <c r="AA13" s="33">
        <f>SUM(AA6:AA12)</f>
        <v>508396497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1631719841</v>
      </c>
      <c r="D17" s="18"/>
      <c r="E17" s="19">
        <v>1492197308</v>
      </c>
      <c r="F17" s="20">
        <v>1517507172</v>
      </c>
      <c r="G17" s="24">
        <v>1298297998</v>
      </c>
      <c r="H17" s="24">
        <v>-493990390</v>
      </c>
      <c r="I17" s="24">
        <v>745161778</v>
      </c>
      <c r="J17" s="20">
        <v>1549469386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1549469386</v>
      </c>
      <c r="X17" s="20">
        <v>644369409</v>
      </c>
      <c r="Y17" s="24">
        <v>905099977</v>
      </c>
      <c r="Z17" s="25">
        <v>140.46290285639554</v>
      </c>
      <c r="AA17" s="26">
        <v>1517507172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387796</v>
      </c>
      <c r="D21" s="18"/>
      <c r="E21" s="19">
        <v>484348</v>
      </c>
      <c r="F21" s="20">
        <v>484348</v>
      </c>
      <c r="G21" s="20">
        <v>511493</v>
      </c>
      <c r="H21" s="20">
        <v>-123697</v>
      </c>
      <c r="I21" s="20"/>
      <c r="J21" s="20">
        <v>387796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387796</v>
      </c>
      <c r="X21" s="20">
        <v>121089</v>
      </c>
      <c r="Y21" s="20">
        <v>266707</v>
      </c>
      <c r="Z21" s="21">
        <v>220.25700104881531</v>
      </c>
      <c r="AA21" s="22">
        <v>484348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1632107637</v>
      </c>
      <c r="D25" s="29">
        <f t="shared" ref="D25:Y25" si="1">SUM(D15:D24)</f>
        <v>0</v>
      </c>
      <c r="E25" s="35">
        <f t="shared" si="1"/>
        <v>1492681656</v>
      </c>
      <c r="F25" s="36">
        <f t="shared" si="1"/>
        <v>1517991520</v>
      </c>
      <c r="G25" s="36">
        <f t="shared" si="1"/>
        <v>1298809491</v>
      </c>
      <c r="H25" s="36">
        <f t="shared" si="1"/>
        <v>-494114087</v>
      </c>
      <c r="I25" s="36">
        <f t="shared" si="1"/>
        <v>745161778</v>
      </c>
      <c r="J25" s="36">
        <f t="shared" si="1"/>
        <v>1549857182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1549857182</v>
      </c>
      <c r="X25" s="36">
        <f t="shared" si="1"/>
        <v>644490498</v>
      </c>
      <c r="Y25" s="36">
        <f t="shared" si="1"/>
        <v>905366684</v>
      </c>
      <c r="Z25" s="37">
        <f>+IF(X25&lt;&gt;0,+(Y25/X25)*100,0)</f>
        <v>140.47789483468847</v>
      </c>
      <c r="AA25" s="38">
        <f>SUM(AA15:AA24)</f>
        <v>1517991520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2218921778</v>
      </c>
      <c r="D26" s="29">
        <f>+D13+D25</f>
        <v>0</v>
      </c>
      <c r="E26" s="30">
        <f t="shared" si="2"/>
        <v>1932400220</v>
      </c>
      <c r="F26" s="31">
        <f t="shared" si="2"/>
        <v>2026388017</v>
      </c>
      <c r="G26" s="31">
        <f t="shared" si="2"/>
        <v>1814462956</v>
      </c>
      <c r="H26" s="31">
        <f t="shared" si="2"/>
        <v>-771579579</v>
      </c>
      <c r="I26" s="31">
        <f t="shared" si="2"/>
        <v>1007802235</v>
      </c>
      <c r="J26" s="31">
        <f t="shared" si="2"/>
        <v>2050685612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2050685612</v>
      </c>
      <c r="X26" s="31">
        <f t="shared" si="2"/>
        <v>796180242</v>
      </c>
      <c r="Y26" s="31">
        <f t="shared" si="2"/>
        <v>1254505370</v>
      </c>
      <c r="Z26" s="32">
        <f>+IF(X26&lt;&gt;0,+(Y26/X26)*100,0)</f>
        <v>157.56549884341391</v>
      </c>
      <c r="AA26" s="33">
        <f>+AA13+AA25</f>
        <v>2026388017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-290548</v>
      </c>
      <c r="D31" s="18"/>
      <c r="E31" s="19">
        <v>-15565</v>
      </c>
      <c r="F31" s="20">
        <v>-15565</v>
      </c>
      <c r="G31" s="20">
        <v>-294717</v>
      </c>
      <c r="H31" s="20">
        <v>-1112</v>
      </c>
      <c r="I31" s="20">
        <v>-2940</v>
      </c>
      <c r="J31" s="20">
        <v>-298769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-298769</v>
      </c>
      <c r="X31" s="20">
        <v>-15565</v>
      </c>
      <c r="Y31" s="20">
        <v>-283204</v>
      </c>
      <c r="Z31" s="21">
        <v>1819.4924510118856</v>
      </c>
      <c r="AA31" s="22">
        <v>-15565</v>
      </c>
    </row>
    <row r="32" spans="1:27" ht="13.5" x14ac:dyDescent="0.25">
      <c r="A32" s="23" t="s">
        <v>59</v>
      </c>
      <c r="B32" s="17" t="s">
        <v>32</v>
      </c>
      <c r="C32" s="18">
        <v>388587733</v>
      </c>
      <c r="D32" s="18"/>
      <c r="E32" s="19">
        <v>74855256</v>
      </c>
      <c r="F32" s="20">
        <v>75107246</v>
      </c>
      <c r="G32" s="20">
        <v>19310217</v>
      </c>
      <c r="H32" s="20">
        <v>-2799928</v>
      </c>
      <c r="I32" s="20">
        <v>89798168</v>
      </c>
      <c r="J32" s="20">
        <v>106308457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106308457</v>
      </c>
      <c r="X32" s="20">
        <v>22487860</v>
      </c>
      <c r="Y32" s="20">
        <v>83820597</v>
      </c>
      <c r="Z32" s="21">
        <v>372.73709903921491</v>
      </c>
      <c r="AA32" s="22">
        <v>75107246</v>
      </c>
    </row>
    <row r="33" spans="1:27" ht="13.5" x14ac:dyDescent="0.25">
      <c r="A33" s="23" t="s">
        <v>60</v>
      </c>
      <c r="B33" s="17" t="s">
        <v>32</v>
      </c>
      <c r="C33" s="18">
        <v>117337612</v>
      </c>
      <c r="D33" s="18"/>
      <c r="E33" s="19"/>
      <c r="F33" s="20">
        <v>7828565</v>
      </c>
      <c r="G33" s="20">
        <v>8187304</v>
      </c>
      <c r="H33" s="20">
        <v>-17324252</v>
      </c>
      <c r="I33" s="20"/>
      <c r="J33" s="20">
        <v>-9136948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-9136948</v>
      </c>
      <c r="X33" s="20"/>
      <c r="Y33" s="20">
        <v>-9136948</v>
      </c>
      <c r="Z33" s="21"/>
      <c r="AA33" s="22">
        <v>7828565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49089269</v>
      </c>
      <c r="D35" s="18"/>
      <c r="E35" s="19">
        <v>23669381</v>
      </c>
      <c r="F35" s="20">
        <v>23669381</v>
      </c>
      <c r="G35" s="20">
        <v>44334382</v>
      </c>
      <c r="H35" s="20">
        <v>867339</v>
      </c>
      <c r="I35" s="20">
        <v>977318</v>
      </c>
      <c r="J35" s="20">
        <v>46179039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46179039</v>
      </c>
      <c r="X35" s="20">
        <v>14710272</v>
      </c>
      <c r="Y35" s="20">
        <v>31468767</v>
      </c>
      <c r="Z35" s="21">
        <v>213.92376021327141</v>
      </c>
      <c r="AA35" s="22">
        <v>23669381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554724066</v>
      </c>
      <c r="D37" s="29">
        <f t="shared" ref="D37:Y37" si="3">SUM(D29:D36)</f>
        <v>0</v>
      </c>
      <c r="E37" s="30">
        <f t="shared" si="3"/>
        <v>98509072</v>
      </c>
      <c r="F37" s="31">
        <f t="shared" si="3"/>
        <v>106589627</v>
      </c>
      <c r="G37" s="31">
        <f t="shared" si="3"/>
        <v>71537186</v>
      </c>
      <c r="H37" s="31">
        <f t="shared" si="3"/>
        <v>-19257953</v>
      </c>
      <c r="I37" s="31">
        <f t="shared" si="3"/>
        <v>90772546</v>
      </c>
      <c r="J37" s="31">
        <f t="shared" si="3"/>
        <v>143051779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143051779</v>
      </c>
      <c r="X37" s="31">
        <f t="shared" si="3"/>
        <v>37182567</v>
      </c>
      <c r="Y37" s="31">
        <f t="shared" si="3"/>
        <v>105869212</v>
      </c>
      <c r="Z37" s="32">
        <f>+IF(X37&lt;&gt;0,+(Y37/X37)*100,0)</f>
        <v>284.72808776220319</v>
      </c>
      <c r="AA37" s="33">
        <f>SUM(AA29:AA36)</f>
        <v>106589627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89564</v>
      </c>
      <c r="D39" s="18"/>
      <c r="E39" s="19"/>
      <c r="F39" s="20"/>
      <c r="G39" s="20">
        <v>89811</v>
      </c>
      <c r="H39" s="20">
        <v>241</v>
      </c>
      <c r="I39" s="20">
        <v>227</v>
      </c>
      <c r="J39" s="20">
        <v>90279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90279</v>
      </c>
      <c r="X39" s="20"/>
      <c r="Y39" s="20">
        <v>90279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-797000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-707436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89811</v>
      </c>
      <c r="H43" s="36">
        <f t="shared" si="4"/>
        <v>241</v>
      </c>
      <c r="I43" s="36">
        <f t="shared" si="4"/>
        <v>227</v>
      </c>
      <c r="J43" s="36">
        <f t="shared" si="4"/>
        <v>90279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90279</v>
      </c>
      <c r="X43" s="36">
        <f t="shared" si="4"/>
        <v>0</v>
      </c>
      <c r="Y43" s="36">
        <f t="shared" si="4"/>
        <v>90279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554016630</v>
      </c>
      <c r="D44" s="29">
        <f>+D37+D43</f>
        <v>0</v>
      </c>
      <c r="E44" s="30">
        <f t="shared" si="5"/>
        <v>98509072</v>
      </c>
      <c r="F44" s="31">
        <f t="shared" si="5"/>
        <v>106589627</v>
      </c>
      <c r="G44" s="31">
        <f t="shared" si="5"/>
        <v>71626997</v>
      </c>
      <c r="H44" s="31">
        <f t="shared" si="5"/>
        <v>-19257712</v>
      </c>
      <c r="I44" s="31">
        <f t="shared" si="5"/>
        <v>90772773</v>
      </c>
      <c r="J44" s="31">
        <f t="shared" si="5"/>
        <v>143142058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143142058</v>
      </c>
      <c r="X44" s="31">
        <f t="shared" si="5"/>
        <v>37182567</v>
      </c>
      <c r="Y44" s="31">
        <f t="shared" si="5"/>
        <v>105959491</v>
      </c>
      <c r="Z44" s="32">
        <f>+IF(X44&lt;&gt;0,+(Y44/X44)*100,0)</f>
        <v>284.97088702885952</v>
      </c>
      <c r="AA44" s="33">
        <f>+AA37+AA43</f>
        <v>106589627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1664905148</v>
      </c>
      <c r="D45" s="42">
        <f t="shared" si="6"/>
        <v>0</v>
      </c>
      <c r="E45" s="43">
        <f t="shared" si="6"/>
        <v>1833891148</v>
      </c>
      <c r="F45" s="44">
        <f t="shared" si="6"/>
        <v>1919798390</v>
      </c>
      <c r="G45" s="44">
        <f t="shared" si="6"/>
        <v>1742835959</v>
      </c>
      <c r="H45" s="44">
        <f t="shared" si="6"/>
        <v>-752321867</v>
      </c>
      <c r="I45" s="44">
        <f t="shared" si="6"/>
        <v>917029462</v>
      </c>
      <c r="J45" s="44">
        <f t="shared" si="6"/>
        <v>1907543554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1907543554</v>
      </c>
      <c r="X45" s="44">
        <f t="shared" si="6"/>
        <v>758997675</v>
      </c>
      <c r="Y45" s="44">
        <f t="shared" si="6"/>
        <v>1148545879</v>
      </c>
      <c r="Z45" s="45">
        <f>+IF(X45&lt;&gt;0,+(Y45/X45)*100,0)</f>
        <v>151.32403126267809</v>
      </c>
      <c r="AA45" s="46">
        <f>+AA26-AA44</f>
        <v>1919798390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148068275</v>
      </c>
      <c r="D47" s="18"/>
      <c r="E47" s="19">
        <v>363014846</v>
      </c>
      <c r="F47" s="20">
        <v>363014846</v>
      </c>
      <c r="G47" s="20">
        <v>156421494</v>
      </c>
      <c r="H47" s="20">
        <v>-14463100</v>
      </c>
      <c r="I47" s="20">
        <v>20657778</v>
      </c>
      <c r="J47" s="20">
        <v>162616172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162616172</v>
      </c>
      <c r="X47" s="20">
        <v>94219289</v>
      </c>
      <c r="Y47" s="20">
        <v>68396883</v>
      </c>
      <c r="Z47" s="47">
        <v>72.593291380069743</v>
      </c>
      <c r="AA47" s="22">
        <v>363014846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148068275</v>
      </c>
      <c r="D50" s="50">
        <f t="shared" ref="D50:Y50" si="7">SUM(D47:D49)</f>
        <v>0</v>
      </c>
      <c r="E50" s="51">
        <f t="shared" si="7"/>
        <v>363014846</v>
      </c>
      <c r="F50" s="52">
        <f t="shared" si="7"/>
        <v>363014846</v>
      </c>
      <c r="G50" s="52">
        <f t="shared" si="7"/>
        <v>156421494</v>
      </c>
      <c r="H50" s="52">
        <f t="shared" si="7"/>
        <v>-14463100</v>
      </c>
      <c r="I50" s="52">
        <f t="shared" si="7"/>
        <v>20657778</v>
      </c>
      <c r="J50" s="52">
        <f t="shared" si="7"/>
        <v>162616172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162616172</v>
      </c>
      <c r="X50" s="52">
        <f t="shared" si="7"/>
        <v>94219289</v>
      </c>
      <c r="Y50" s="52">
        <f t="shared" si="7"/>
        <v>68396883</v>
      </c>
      <c r="Z50" s="53">
        <f>+IF(X50&lt;&gt;0,+(Y50/X50)*100,0)</f>
        <v>72.593291380069743</v>
      </c>
      <c r="AA50" s="54">
        <f>SUM(AA47:AA49)</f>
        <v>363014846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D7" sqref="AD7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-2709078</v>
      </c>
      <c r="F6" s="20">
        <v>-2709078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-677271</v>
      </c>
      <c r="Y6" s="20">
        <v>677271</v>
      </c>
      <c r="Z6" s="21">
        <v>-100</v>
      </c>
      <c r="AA6" s="22">
        <v>-2709078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-2709078</v>
      </c>
      <c r="F13" s="31">
        <f t="shared" si="0"/>
        <v>-2709078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-677271</v>
      </c>
      <c r="Y13" s="31">
        <f t="shared" si="0"/>
        <v>677271</v>
      </c>
      <c r="Z13" s="32">
        <f>+IF(X13&lt;&gt;0,+(Y13/X13)*100,0)</f>
        <v>-100</v>
      </c>
      <c r="AA13" s="33">
        <f>SUM(AA6:AA12)</f>
        <v>-2709078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-61218</v>
      </c>
      <c r="D17" s="18"/>
      <c r="E17" s="19">
        <v>9146738</v>
      </c>
      <c r="F17" s="20">
        <v>9146738</v>
      </c>
      <c r="G17" s="24"/>
      <c r="H17" s="24">
        <v>912000</v>
      </c>
      <c r="I17" s="24">
        <v>734874</v>
      </c>
      <c r="J17" s="20">
        <v>1646874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1646874</v>
      </c>
      <c r="X17" s="20">
        <v>2286684</v>
      </c>
      <c r="Y17" s="24">
        <v>-639810</v>
      </c>
      <c r="Z17" s="25">
        <v>-27.97981706261119</v>
      </c>
      <c r="AA17" s="26">
        <v>9146738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-61218</v>
      </c>
      <c r="D25" s="29">
        <f t="shared" ref="D25:Y25" si="1">SUM(D15:D24)</f>
        <v>0</v>
      </c>
      <c r="E25" s="35">
        <f t="shared" si="1"/>
        <v>9146738</v>
      </c>
      <c r="F25" s="36">
        <f t="shared" si="1"/>
        <v>9146738</v>
      </c>
      <c r="G25" s="36">
        <f t="shared" si="1"/>
        <v>0</v>
      </c>
      <c r="H25" s="36">
        <f t="shared" si="1"/>
        <v>912000</v>
      </c>
      <c r="I25" s="36">
        <f t="shared" si="1"/>
        <v>734874</v>
      </c>
      <c r="J25" s="36">
        <f t="shared" si="1"/>
        <v>1646874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1646874</v>
      </c>
      <c r="X25" s="36">
        <f t="shared" si="1"/>
        <v>2286684</v>
      </c>
      <c r="Y25" s="36">
        <f t="shared" si="1"/>
        <v>-639810</v>
      </c>
      <c r="Z25" s="37">
        <f>+IF(X25&lt;&gt;0,+(Y25/X25)*100,0)</f>
        <v>-27.97981706261119</v>
      </c>
      <c r="AA25" s="38">
        <f>SUM(AA15:AA24)</f>
        <v>9146738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-61218</v>
      </c>
      <c r="D26" s="29">
        <f>+D13+D25</f>
        <v>0</v>
      </c>
      <c r="E26" s="30">
        <f t="shared" si="2"/>
        <v>6437660</v>
      </c>
      <c r="F26" s="31">
        <f t="shared" si="2"/>
        <v>6437660</v>
      </c>
      <c r="G26" s="31">
        <f t="shared" si="2"/>
        <v>0</v>
      </c>
      <c r="H26" s="31">
        <f t="shared" si="2"/>
        <v>912000</v>
      </c>
      <c r="I26" s="31">
        <f t="shared" si="2"/>
        <v>734874</v>
      </c>
      <c r="J26" s="31">
        <f t="shared" si="2"/>
        <v>1646874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1646874</v>
      </c>
      <c r="X26" s="31">
        <f t="shared" si="2"/>
        <v>1609413</v>
      </c>
      <c r="Y26" s="31">
        <f t="shared" si="2"/>
        <v>37461</v>
      </c>
      <c r="Z26" s="32">
        <f>+IF(X26&lt;&gt;0,+(Y26/X26)*100,0)</f>
        <v>2.3276188274855492</v>
      </c>
      <c r="AA26" s="33">
        <f>+AA13+AA25</f>
        <v>6437660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895452</v>
      </c>
      <c r="D32" s="18"/>
      <c r="E32" s="19"/>
      <c r="F32" s="20"/>
      <c r="G32" s="20">
        <v>75827</v>
      </c>
      <c r="H32" s="20">
        <v>111002</v>
      </c>
      <c r="I32" s="20">
        <v>105206</v>
      </c>
      <c r="J32" s="20">
        <v>292035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292035</v>
      </c>
      <c r="X32" s="20"/>
      <c r="Y32" s="20">
        <v>292035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895452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75827</v>
      </c>
      <c r="H37" s="31">
        <f t="shared" si="3"/>
        <v>111002</v>
      </c>
      <c r="I37" s="31">
        <f t="shared" si="3"/>
        <v>105206</v>
      </c>
      <c r="J37" s="31">
        <f t="shared" si="3"/>
        <v>292035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292035</v>
      </c>
      <c r="X37" s="31">
        <f t="shared" si="3"/>
        <v>0</v>
      </c>
      <c r="Y37" s="31">
        <f t="shared" si="3"/>
        <v>292035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895452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75827</v>
      </c>
      <c r="H44" s="31">
        <f t="shared" si="5"/>
        <v>111002</v>
      </c>
      <c r="I44" s="31">
        <f t="shared" si="5"/>
        <v>105206</v>
      </c>
      <c r="J44" s="31">
        <f t="shared" si="5"/>
        <v>292035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292035</v>
      </c>
      <c r="X44" s="31">
        <f t="shared" si="5"/>
        <v>0</v>
      </c>
      <c r="Y44" s="31">
        <f t="shared" si="5"/>
        <v>292035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-956670</v>
      </c>
      <c r="D45" s="42">
        <f t="shared" si="6"/>
        <v>0</v>
      </c>
      <c r="E45" s="43">
        <f t="shared" si="6"/>
        <v>6437660</v>
      </c>
      <c r="F45" s="44">
        <f t="shared" si="6"/>
        <v>6437660</v>
      </c>
      <c r="G45" s="44">
        <f t="shared" si="6"/>
        <v>-75827</v>
      </c>
      <c r="H45" s="44">
        <f t="shared" si="6"/>
        <v>800998</v>
      </c>
      <c r="I45" s="44">
        <f t="shared" si="6"/>
        <v>629668</v>
      </c>
      <c r="J45" s="44">
        <f t="shared" si="6"/>
        <v>1354839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1354839</v>
      </c>
      <c r="X45" s="44">
        <f t="shared" si="6"/>
        <v>1609413</v>
      </c>
      <c r="Y45" s="44">
        <f t="shared" si="6"/>
        <v>-254574</v>
      </c>
      <c r="Z45" s="45">
        <f>+IF(X45&lt;&gt;0,+(Y45/X45)*100,0)</f>
        <v>-15.817816806500259</v>
      </c>
      <c r="AA45" s="46">
        <f>+AA26-AA44</f>
        <v>6437660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99599021</v>
      </c>
      <c r="D6" s="18"/>
      <c r="E6" s="19">
        <v>41458388</v>
      </c>
      <c r="F6" s="20">
        <v>41458388</v>
      </c>
      <c r="G6" s="20">
        <v>113073115</v>
      </c>
      <c r="H6" s="20">
        <v>496810</v>
      </c>
      <c r="I6" s="20">
        <v>1548188</v>
      </c>
      <c r="J6" s="20">
        <v>115118113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115118113</v>
      </c>
      <c r="X6" s="20">
        <v>10364601</v>
      </c>
      <c r="Y6" s="20">
        <v>104753512</v>
      </c>
      <c r="Z6" s="21">
        <v>1010.6854282186068</v>
      </c>
      <c r="AA6" s="22">
        <v>41458388</v>
      </c>
    </row>
    <row r="7" spans="1:27" ht="13.5" x14ac:dyDescent="0.25">
      <c r="A7" s="23" t="s">
        <v>35</v>
      </c>
      <c r="B7" s="17" t="s">
        <v>32</v>
      </c>
      <c r="C7" s="18">
        <v>-20715085</v>
      </c>
      <c r="D7" s="18"/>
      <c r="E7" s="19">
        <v>-3521452</v>
      </c>
      <c r="F7" s="20">
        <v>-3521452</v>
      </c>
      <c r="G7" s="20">
        <v>-6316086</v>
      </c>
      <c r="H7" s="20">
        <v>-13003286</v>
      </c>
      <c r="I7" s="20">
        <v>415243</v>
      </c>
      <c r="J7" s="20">
        <v>-18904129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-18904129</v>
      </c>
      <c r="X7" s="20">
        <v>-880365</v>
      </c>
      <c r="Y7" s="20">
        <v>-18023764</v>
      </c>
      <c r="Z7" s="21">
        <v>2047.3058333759293</v>
      </c>
      <c r="AA7" s="22">
        <v>-3521452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-303351</v>
      </c>
      <c r="D10" s="18"/>
      <c r="E10" s="19"/>
      <c r="F10" s="20"/>
      <c r="G10" s="20">
        <v>-303351</v>
      </c>
      <c r="H10" s="20">
        <v>-18322</v>
      </c>
      <c r="I10" s="20"/>
      <c r="J10" s="20">
        <v>-321673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-321673</v>
      </c>
      <c r="X10" s="20"/>
      <c r="Y10" s="20">
        <v>-321673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-19121985</v>
      </c>
      <c r="D11" s="18"/>
      <c r="E11" s="19"/>
      <c r="F11" s="20"/>
      <c r="G11" s="24">
        <v>-19093171</v>
      </c>
      <c r="H11" s="24">
        <v>29326</v>
      </c>
      <c r="I11" s="24">
        <v>29074</v>
      </c>
      <c r="J11" s="20">
        <v>-19034771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-19034771</v>
      </c>
      <c r="X11" s="20"/>
      <c r="Y11" s="24">
        <v>-19034771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-754958</v>
      </c>
      <c r="D12" s="18"/>
      <c r="E12" s="19"/>
      <c r="F12" s="20"/>
      <c r="G12" s="20">
        <v>-754958</v>
      </c>
      <c r="H12" s="20"/>
      <c r="I12" s="20"/>
      <c r="J12" s="20">
        <v>-754958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-754958</v>
      </c>
      <c r="X12" s="20"/>
      <c r="Y12" s="20">
        <v>-754958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58703642</v>
      </c>
      <c r="D13" s="29">
        <f>SUM(D6:D12)</f>
        <v>0</v>
      </c>
      <c r="E13" s="30">
        <f t="shared" si="0"/>
        <v>37936936</v>
      </c>
      <c r="F13" s="31">
        <f t="shared" si="0"/>
        <v>37936936</v>
      </c>
      <c r="G13" s="31">
        <f t="shared" si="0"/>
        <v>86605549</v>
      </c>
      <c r="H13" s="31">
        <f t="shared" si="0"/>
        <v>-12495472</v>
      </c>
      <c r="I13" s="31">
        <f t="shared" si="0"/>
        <v>1992505</v>
      </c>
      <c r="J13" s="31">
        <f t="shared" si="0"/>
        <v>76102582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76102582</v>
      </c>
      <c r="X13" s="31">
        <f t="shared" si="0"/>
        <v>9484236</v>
      </c>
      <c r="Y13" s="31">
        <f t="shared" si="0"/>
        <v>66618346</v>
      </c>
      <c r="Z13" s="32">
        <f>+IF(X13&lt;&gt;0,+(Y13/X13)*100,0)</f>
        <v>702.41130650903244</v>
      </c>
      <c r="AA13" s="33">
        <f>SUM(AA6:AA12)</f>
        <v>37936936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30918431</v>
      </c>
      <c r="D17" s="18"/>
      <c r="E17" s="19">
        <v>-5000000</v>
      </c>
      <c r="F17" s="20">
        <v>-5000000</v>
      </c>
      <c r="G17" s="24">
        <v>30918432</v>
      </c>
      <c r="H17" s="24"/>
      <c r="I17" s="24"/>
      <c r="J17" s="20">
        <v>30918432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30918432</v>
      </c>
      <c r="X17" s="20">
        <v>-1250001</v>
      </c>
      <c r="Y17" s="24">
        <v>32168433</v>
      </c>
      <c r="Z17" s="25">
        <v>-2573.4725812219349</v>
      </c>
      <c r="AA17" s="26">
        <v>-5000000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30918431</v>
      </c>
      <c r="D25" s="29">
        <f t="shared" ref="D25:Y25" si="1">SUM(D15:D24)</f>
        <v>0</v>
      </c>
      <c r="E25" s="35">
        <f t="shared" si="1"/>
        <v>-5000000</v>
      </c>
      <c r="F25" s="36">
        <f t="shared" si="1"/>
        <v>-5000000</v>
      </c>
      <c r="G25" s="36">
        <f t="shared" si="1"/>
        <v>30918432</v>
      </c>
      <c r="H25" s="36">
        <f t="shared" si="1"/>
        <v>0</v>
      </c>
      <c r="I25" s="36">
        <f t="shared" si="1"/>
        <v>0</v>
      </c>
      <c r="J25" s="36">
        <f t="shared" si="1"/>
        <v>30918432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30918432</v>
      </c>
      <c r="X25" s="36">
        <f t="shared" si="1"/>
        <v>-1250001</v>
      </c>
      <c r="Y25" s="36">
        <f t="shared" si="1"/>
        <v>32168433</v>
      </c>
      <c r="Z25" s="37">
        <f>+IF(X25&lt;&gt;0,+(Y25/X25)*100,0)</f>
        <v>-2573.4725812219349</v>
      </c>
      <c r="AA25" s="38">
        <f>SUM(AA15:AA24)</f>
        <v>-5000000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89622073</v>
      </c>
      <c r="D26" s="29">
        <f>+D13+D25</f>
        <v>0</v>
      </c>
      <c r="E26" s="30">
        <f t="shared" si="2"/>
        <v>32936936</v>
      </c>
      <c r="F26" s="31">
        <f t="shared" si="2"/>
        <v>32936936</v>
      </c>
      <c r="G26" s="31">
        <f t="shared" si="2"/>
        <v>117523981</v>
      </c>
      <c r="H26" s="31">
        <f t="shared" si="2"/>
        <v>-12495472</v>
      </c>
      <c r="I26" s="31">
        <f t="shared" si="2"/>
        <v>1992505</v>
      </c>
      <c r="J26" s="31">
        <f t="shared" si="2"/>
        <v>107021014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107021014</v>
      </c>
      <c r="X26" s="31">
        <f t="shared" si="2"/>
        <v>8234235</v>
      </c>
      <c r="Y26" s="31">
        <f t="shared" si="2"/>
        <v>98786779</v>
      </c>
      <c r="Z26" s="32">
        <f>+IF(X26&lt;&gt;0,+(Y26/X26)*100,0)</f>
        <v>1199.7080360227756</v>
      </c>
      <c r="AA26" s="33">
        <f>+AA13+AA25</f>
        <v>32936936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-254387</v>
      </c>
      <c r="D31" s="18"/>
      <c r="E31" s="19"/>
      <c r="F31" s="20"/>
      <c r="G31" s="20">
        <v>-256663</v>
      </c>
      <c r="H31" s="20">
        <v>-751</v>
      </c>
      <c r="I31" s="20">
        <v>-1852</v>
      </c>
      <c r="J31" s="20">
        <v>-259266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-259266</v>
      </c>
      <c r="X31" s="20"/>
      <c r="Y31" s="20">
        <v>-259266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11513944</v>
      </c>
      <c r="D32" s="18"/>
      <c r="E32" s="19">
        <v>-3164202</v>
      </c>
      <c r="F32" s="20">
        <v>-3164202</v>
      </c>
      <c r="G32" s="20">
        <v>13346190</v>
      </c>
      <c r="H32" s="20">
        <v>-1843118</v>
      </c>
      <c r="I32" s="20">
        <v>353289</v>
      </c>
      <c r="J32" s="20">
        <v>11856361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11856361</v>
      </c>
      <c r="X32" s="20">
        <v>901296</v>
      </c>
      <c r="Y32" s="20">
        <v>10955065</v>
      </c>
      <c r="Z32" s="21">
        <v>1215.4791544620191</v>
      </c>
      <c r="AA32" s="22">
        <v>-3164202</v>
      </c>
    </row>
    <row r="33" spans="1:27" ht="13.5" x14ac:dyDescent="0.25">
      <c r="A33" s="23" t="s">
        <v>60</v>
      </c>
      <c r="B33" s="17" t="s">
        <v>32</v>
      </c>
      <c r="C33" s="18">
        <v>-14136948</v>
      </c>
      <c r="D33" s="18"/>
      <c r="E33" s="19"/>
      <c r="F33" s="20"/>
      <c r="G33" s="20">
        <v>-14136948</v>
      </c>
      <c r="H33" s="20"/>
      <c r="I33" s="20"/>
      <c r="J33" s="20">
        <v>-14136948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-14136948</v>
      </c>
      <c r="X33" s="20"/>
      <c r="Y33" s="20">
        <v>-14136948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16434346</v>
      </c>
      <c r="D35" s="18"/>
      <c r="E35" s="19">
        <v>12099047</v>
      </c>
      <c r="F35" s="20">
        <v>12099047</v>
      </c>
      <c r="G35" s="20">
        <v>14119866</v>
      </c>
      <c r="H35" s="20">
        <v>-451980</v>
      </c>
      <c r="I35" s="20">
        <v>348705</v>
      </c>
      <c r="J35" s="20">
        <v>14016591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14016591</v>
      </c>
      <c r="X35" s="20">
        <v>9085974</v>
      </c>
      <c r="Y35" s="20">
        <v>4930617</v>
      </c>
      <c r="Z35" s="21">
        <v>54.266245974289603</v>
      </c>
      <c r="AA35" s="22">
        <v>12099047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13556955</v>
      </c>
      <c r="D37" s="29">
        <f t="shared" ref="D37:Y37" si="3">SUM(D29:D36)</f>
        <v>0</v>
      </c>
      <c r="E37" s="30">
        <f t="shared" si="3"/>
        <v>8934845</v>
      </c>
      <c r="F37" s="31">
        <f t="shared" si="3"/>
        <v>8934845</v>
      </c>
      <c r="G37" s="31">
        <f t="shared" si="3"/>
        <v>13072445</v>
      </c>
      <c r="H37" s="31">
        <f t="shared" si="3"/>
        <v>-2295849</v>
      </c>
      <c r="I37" s="31">
        <f t="shared" si="3"/>
        <v>700142</v>
      </c>
      <c r="J37" s="31">
        <f t="shared" si="3"/>
        <v>11476738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11476738</v>
      </c>
      <c r="X37" s="31">
        <f t="shared" si="3"/>
        <v>9987270</v>
      </c>
      <c r="Y37" s="31">
        <f t="shared" si="3"/>
        <v>1489468</v>
      </c>
      <c r="Z37" s="32">
        <f>+IF(X37&lt;&gt;0,+(Y37/X37)*100,0)</f>
        <v>14.913665095666783</v>
      </c>
      <c r="AA37" s="33">
        <f>SUM(AA29:AA36)</f>
        <v>8934845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89564</v>
      </c>
      <c r="D39" s="18"/>
      <c r="E39" s="19"/>
      <c r="F39" s="20"/>
      <c r="G39" s="20">
        <v>89811</v>
      </c>
      <c r="H39" s="20">
        <v>241</v>
      </c>
      <c r="I39" s="20">
        <v>227</v>
      </c>
      <c r="J39" s="20">
        <v>90279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90279</v>
      </c>
      <c r="X39" s="20"/>
      <c r="Y39" s="20">
        <v>90279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89564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89811</v>
      </c>
      <c r="H43" s="36">
        <f t="shared" si="4"/>
        <v>241</v>
      </c>
      <c r="I43" s="36">
        <f t="shared" si="4"/>
        <v>227</v>
      </c>
      <c r="J43" s="36">
        <f t="shared" si="4"/>
        <v>90279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90279</v>
      </c>
      <c r="X43" s="36">
        <f t="shared" si="4"/>
        <v>0</v>
      </c>
      <c r="Y43" s="36">
        <f t="shared" si="4"/>
        <v>90279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13646519</v>
      </c>
      <c r="D44" s="29">
        <f>+D37+D43</f>
        <v>0</v>
      </c>
      <c r="E44" s="30">
        <f t="shared" si="5"/>
        <v>8934845</v>
      </c>
      <c r="F44" s="31">
        <f t="shared" si="5"/>
        <v>8934845</v>
      </c>
      <c r="G44" s="31">
        <f t="shared" si="5"/>
        <v>13162256</v>
      </c>
      <c r="H44" s="31">
        <f t="shared" si="5"/>
        <v>-2295608</v>
      </c>
      <c r="I44" s="31">
        <f t="shared" si="5"/>
        <v>700369</v>
      </c>
      <c r="J44" s="31">
        <f t="shared" si="5"/>
        <v>11567017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11567017</v>
      </c>
      <c r="X44" s="31">
        <f t="shared" si="5"/>
        <v>9987270</v>
      </c>
      <c r="Y44" s="31">
        <f t="shared" si="5"/>
        <v>1579747</v>
      </c>
      <c r="Z44" s="32">
        <f>+IF(X44&lt;&gt;0,+(Y44/X44)*100,0)</f>
        <v>15.817605812198929</v>
      </c>
      <c r="AA44" s="33">
        <f>+AA37+AA43</f>
        <v>8934845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75975554</v>
      </c>
      <c r="D45" s="42">
        <f t="shared" si="6"/>
        <v>0</v>
      </c>
      <c r="E45" s="43">
        <f t="shared" si="6"/>
        <v>24002091</v>
      </c>
      <c r="F45" s="44">
        <f t="shared" si="6"/>
        <v>24002091</v>
      </c>
      <c r="G45" s="44">
        <f t="shared" si="6"/>
        <v>104361725</v>
      </c>
      <c r="H45" s="44">
        <f t="shared" si="6"/>
        <v>-10199864</v>
      </c>
      <c r="I45" s="44">
        <f t="shared" si="6"/>
        <v>1292136</v>
      </c>
      <c r="J45" s="44">
        <f t="shared" si="6"/>
        <v>95453997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95453997</v>
      </c>
      <c r="X45" s="44">
        <f t="shared" si="6"/>
        <v>-1753035</v>
      </c>
      <c r="Y45" s="44">
        <f t="shared" si="6"/>
        <v>97207032</v>
      </c>
      <c r="Z45" s="45">
        <f>+IF(X45&lt;&gt;0,+(Y45/X45)*100,0)</f>
        <v>-5545.0708057739857</v>
      </c>
      <c r="AA45" s="46">
        <f>+AA26-AA44</f>
        <v>24002091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34340139</v>
      </c>
      <c r="F47" s="20">
        <v>34340139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8585004</v>
      </c>
      <c r="Y47" s="20">
        <v>-8585004</v>
      </c>
      <c r="Z47" s="47">
        <v>-100</v>
      </c>
      <c r="AA47" s="22">
        <v>34340139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34340139</v>
      </c>
      <c r="F50" s="52">
        <f t="shared" si="7"/>
        <v>34340139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8585004</v>
      </c>
      <c r="Y50" s="52">
        <f t="shared" si="7"/>
        <v>-8585004</v>
      </c>
      <c r="Z50" s="53">
        <f>+IF(X50&lt;&gt;0,+(Y50/X50)*100,0)</f>
        <v>-100</v>
      </c>
      <c r="AA50" s="54">
        <f>SUM(AA47:AA49)</f>
        <v>34340139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5608196</v>
      </c>
      <c r="D6" s="18"/>
      <c r="E6" s="19">
        <v>4557200</v>
      </c>
      <c r="F6" s="20">
        <v>4557200</v>
      </c>
      <c r="G6" s="20">
        <v>-180735</v>
      </c>
      <c r="H6" s="20">
        <v>412229</v>
      </c>
      <c r="I6" s="20">
        <v>236567</v>
      </c>
      <c r="J6" s="20">
        <v>468061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468061</v>
      </c>
      <c r="X6" s="20">
        <v>1139328</v>
      </c>
      <c r="Y6" s="20">
        <v>-671267</v>
      </c>
      <c r="Z6" s="21">
        <v>-58.917800668464217</v>
      </c>
      <c r="AA6" s="22">
        <v>4557200</v>
      </c>
    </row>
    <row r="7" spans="1:27" ht="13.5" x14ac:dyDescent="0.25">
      <c r="A7" s="23" t="s">
        <v>35</v>
      </c>
      <c r="B7" s="17" t="s">
        <v>32</v>
      </c>
      <c r="C7" s="18">
        <v>9774241</v>
      </c>
      <c r="D7" s="18"/>
      <c r="E7" s="19">
        <v>5414309</v>
      </c>
      <c r="F7" s="20">
        <v>5414309</v>
      </c>
      <c r="G7" s="20">
        <v>2119976</v>
      </c>
      <c r="H7" s="20">
        <v>852949</v>
      </c>
      <c r="I7" s="20">
        <v>-581336</v>
      </c>
      <c r="J7" s="20">
        <v>2391589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2391589</v>
      </c>
      <c r="X7" s="20">
        <v>1353582</v>
      </c>
      <c r="Y7" s="20">
        <v>1038007</v>
      </c>
      <c r="Z7" s="21">
        <v>76.685934062361937</v>
      </c>
      <c r="AA7" s="22">
        <v>5414309</v>
      </c>
    </row>
    <row r="8" spans="1:27" ht="13.5" x14ac:dyDescent="0.25">
      <c r="A8" s="23" t="s">
        <v>36</v>
      </c>
      <c r="B8" s="17" t="s">
        <v>32</v>
      </c>
      <c r="C8" s="18">
        <v>-1909623</v>
      </c>
      <c r="D8" s="18"/>
      <c r="E8" s="19">
        <v>-2305702</v>
      </c>
      <c r="F8" s="20">
        <v>-2305702</v>
      </c>
      <c r="G8" s="20">
        <v>-11847368</v>
      </c>
      <c r="H8" s="20">
        <v>11583393</v>
      </c>
      <c r="I8" s="20">
        <v>808583</v>
      </c>
      <c r="J8" s="20">
        <v>544608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544608</v>
      </c>
      <c r="X8" s="20">
        <v>-576423</v>
      </c>
      <c r="Y8" s="20">
        <v>1121031</v>
      </c>
      <c r="Z8" s="21">
        <v>-194.48061579777351</v>
      </c>
      <c r="AA8" s="22">
        <v>-2305702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13472814</v>
      </c>
      <c r="D13" s="29">
        <f>SUM(D6:D12)</f>
        <v>0</v>
      </c>
      <c r="E13" s="30">
        <f t="shared" si="0"/>
        <v>7665807</v>
      </c>
      <c r="F13" s="31">
        <f t="shared" si="0"/>
        <v>7665807</v>
      </c>
      <c r="G13" s="31">
        <f t="shared" si="0"/>
        <v>-9908127</v>
      </c>
      <c r="H13" s="31">
        <f t="shared" si="0"/>
        <v>12848571</v>
      </c>
      <c r="I13" s="31">
        <f t="shared" si="0"/>
        <v>463814</v>
      </c>
      <c r="J13" s="31">
        <f t="shared" si="0"/>
        <v>3404258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3404258</v>
      </c>
      <c r="X13" s="31">
        <f t="shared" si="0"/>
        <v>1916487</v>
      </c>
      <c r="Y13" s="31">
        <f t="shared" si="0"/>
        <v>1487771</v>
      </c>
      <c r="Z13" s="32">
        <f>+IF(X13&lt;&gt;0,+(Y13/X13)*100,0)</f>
        <v>77.630111761780796</v>
      </c>
      <c r="AA13" s="33">
        <f>SUM(AA6:AA12)</f>
        <v>7665807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185927016</v>
      </c>
      <c r="D17" s="18"/>
      <c r="E17" s="19">
        <v>197847929</v>
      </c>
      <c r="F17" s="20">
        <v>197847929</v>
      </c>
      <c r="G17" s="24">
        <v>182675071</v>
      </c>
      <c r="H17" s="24">
        <v>1415013</v>
      </c>
      <c r="I17" s="24">
        <v>-1690471</v>
      </c>
      <c r="J17" s="20">
        <v>182399613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182399613</v>
      </c>
      <c r="X17" s="20">
        <v>185802590</v>
      </c>
      <c r="Y17" s="24">
        <v>-3402977</v>
      </c>
      <c r="Z17" s="25">
        <v>-1.8315013800399662</v>
      </c>
      <c r="AA17" s="26">
        <v>197847929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185927016</v>
      </c>
      <c r="D25" s="29">
        <f t="shared" ref="D25:Y25" si="1">SUM(D15:D24)</f>
        <v>0</v>
      </c>
      <c r="E25" s="35">
        <f t="shared" si="1"/>
        <v>197847929</v>
      </c>
      <c r="F25" s="36">
        <f t="shared" si="1"/>
        <v>197847929</v>
      </c>
      <c r="G25" s="36">
        <f t="shared" si="1"/>
        <v>182675071</v>
      </c>
      <c r="H25" s="36">
        <f t="shared" si="1"/>
        <v>1415013</v>
      </c>
      <c r="I25" s="36">
        <f t="shared" si="1"/>
        <v>-1690471</v>
      </c>
      <c r="J25" s="36">
        <f t="shared" si="1"/>
        <v>182399613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182399613</v>
      </c>
      <c r="X25" s="36">
        <f t="shared" si="1"/>
        <v>185802590</v>
      </c>
      <c r="Y25" s="36">
        <f t="shared" si="1"/>
        <v>-3402977</v>
      </c>
      <c r="Z25" s="37">
        <f>+IF(X25&lt;&gt;0,+(Y25/X25)*100,0)</f>
        <v>-1.8315013800399662</v>
      </c>
      <c r="AA25" s="38">
        <f>SUM(AA15:AA24)</f>
        <v>197847929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199399830</v>
      </c>
      <c r="D26" s="29">
        <f>+D13+D25</f>
        <v>0</v>
      </c>
      <c r="E26" s="30">
        <f t="shared" si="2"/>
        <v>205513736</v>
      </c>
      <c r="F26" s="31">
        <f t="shared" si="2"/>
        <v>205513736</v>
      </c>
      <c r="G26" s="31">
        <f t="shared" si="2"/>
        <v>172766944</v>
      </c>
      <c r="H26" s="31">
        <f t="shared" si="2"/>
        <v>14263584</v>
      </c>
      <c r="I26" s="31">
        <f t="shared" si="2"/>
        <v>-1226657</v>
      </c>
      <c r="J26" s="31">
        <f t="shared" si="2"/>
        <v>185803871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185803871</v>
      </c>
      <c r="X26" s="31">
        <f t="shared" si="2"/>
        <v>187719077</v>
      </c>
      <c r="Y26" s="31">
        <f t="shared" si="2"/>
        <v>-1915206</v>
      </c>
      <c r="Z26" s="32">
        <f>+IF(X26&lt;&gt;0,+(Y26/X26)*100,0)</f>
        <v>-1.0202511276997168</v>
      </c>
      <c r="AA26" s="33">
        <f>+AA13+AA25</f>
        <v>205513736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-1850000</v>
      </c>
      <c r="F32" s="20">
        <v>-1850000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-462498</v>
      </c>
      <c r="Y32" s="20">
        <v>462498</v>
      </c>
      <c r="Z32" s="21">
        <v>-100</v>
      </c>
      <c r="AA32" s="22">
        <v>-1850000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-1850000</v>
      </c>
      <c r="F37" s="31">
        <f t="shared" si="3"/>
        <v>-1850000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-462498</v>
      </c>
      <c r="Y37" s="31">
        <f t="shared" si="3"/>
        <v>462498</v>
      </c>
      <c r="Z37" s="32">
        <f>+IF(X37&lt;&gt;0,+(Y37/X37)*100,0)</f>
        <v>-100</v>
      </c>
      <c r="AA37" s="33">
        <f>SUM(AA29:AA36)</f>
        <v>-1850000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-1850000</v>
      </c>
      <c r="F44" s="31">
        <f t="shared" si="5"/>
        <v>-1850000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-462498</v>
      </c>
      <c r="Y44" s="31">
        <f t="shared" si="5"/>
        <v>462498</v>
      </c>
      <c r="Z44" s="32">
        <f>+IF(X44&lt;&gt;0,+(Y44/X44)*100,0)</f>
        <v>-100</v>
      </c>
      <c r="AA44" s="33">
        <f>+AA37+AA43</f>
        <v>-1850000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199399830</v>
      </c>
      <c r="D45" s="42">
        <f t="shared" si="6"/>
        <v>0</v>
      </c>
      <c r="E45" s="43">
        <f t="shared" si="6"/>
        <v>207363736</v>
      </c>
      <c r="F45" s="44">
        <f t="shared" si="6"/>
        <v>207363736</v>
      </c>
      <c r="G45" s="44">
        <f t="shared" si="6"/>
        <v>172766944</v>
      </c>
      <c r="H45" s="44">
        <f t="shared" si="6"/>
        <v>14263584</v>
      </c>
      <c r="I45" s="44">
        <f t="shared" si="6"/>
        <v>-1226657</v>
      </c>
      <c r="J45" s="44">
        <f t="shared" si="6"/>
        <v>185803871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185803871</v>
      </c>
      <c r="X45" s="44">
        <f t="shared" si="6"/>
        <v>188181575</v>
      </c>
      <c r="Y45" s="44">
        <f t="shared" si="6"/>
        <v>-2377704</v>
      </c>
      <c r="Z45" s="45">
        <f>+IF(X45&lt;&gt;0,+(Y45/X45)*100,0)</f>
        <v>-1.2635158357028311</v>
      </c>
      <c r="AA45" s="46">
        <f>+AA26-AA44</f>
        <v>207363736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25576250</v>
      </c>
      <c r="F47" s="20">
        <v>25576250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6394089</v>
      </c>
      <c r="Y47" s="20">
        <v>-6394089</v>
      </c>
      <c r="Z47" s="47">
        <v>-100</v>
      </c>
      <c r="AA47" s="22">
        <v>25576250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25576250</v>
      </c>
      <c r="F50" s="52">
        <f t="shared" si="7"/>
        <v>25576250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6394089</v>
      </c>
      <c r="Y50" s="52">
        <f t="shared" si="7"/>
        <v>-6394089</v>
      </c>
      <c r="Z50" s="53">
        <f>+IF(X50&lt;&gt;0,+(Y50/X50)*100,0)</f>
        <v>-100</v>
      </c>
      <c r="AA50" s="54">
        <f>SUM(AA47:AA49)</f>
        <v>25576250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1977903</v>
      </c>
      <c r="D6" s="18"/>
      <c r="E6" s="19">
        <v>-5113840</v>
      </c>
      <c r="F6" s="20">
        <v>-5113840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-1278463</v>
      </c>
      <c r="Y6" s="20">
        <v>1278463</v>
      </c>
      <c r="Z6" s="21">
        <v>-100</v>
      </c>
      <c r="AA6" s="22">
        <v>-5113840</v>
      </c>
    </row>
    <row r="7" spans="1:27" ht="13.5" x14ac:dyDescent="0.25">
      <c r="A7" s="23" t="s">
        <v>35</v>
      </c>
      <c r="B7" s="17" t="s">
        <v>32</v>
      </c>
      <c r="C7" s="18">
        <v>4898575</v>
      </c>
      <c r="D7" s="18"/>
      <c r="E7" s="19">
        <v>-286827</v>
      </c>
      <c r="F7" s="20">
        <v>-286827</v>
      </c>
      <c r="G7" s="20">
        <v>489639</v>
      </c>
      <c r="H7" s="20">
        <v>260007</v>
      </c>
      <c r="I7" s="20">
        <v>397555</v>
      </c>
      <c r="J7" s="20">
        <v>1147201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1147201</v>
      </c>
      <c r="X7" s="20">
        <v>-71700</v>
      </c>
      <c r="Y7" s="20">
        <v>1218901</v>
      </c>
      <c r="Z7" s="21">
        <v>-1700.0013947001396</v>
      </c>
      <c r="AA7" s="22">
        <v>-286827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19370</v>
      </c>
      <c r="H8" s="20">
        <v>31903</v>
      </c>
      <c r="I8" s="20">
        <v>37083</v>
      </c>
      <c r="J8" s="20">
        <v>88356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88356</v>
      </c>
      <c r="X8" s="20"/>
      <c r="Y8" s="20">
        <v>88356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6876478</v>
      </c>
      <c r="D13" s="29">
        <f>SUM(D6:D12)</f>
        <v>0</v>
      </c>
      <c r="E13" s="30">
        <f t="shared" si="0"/>
        <v>-5400667</v>
      </c>
      <c r="F13" s="31">
        <f t="shared" si="0"/>
        <v>-5400667</v>
      </c>
      <c r="G13" s="31">
        <f t="shared" si="0"/>
        <v>509009</v>
      </c>
      <c r="H13" s="31">
        <f t="shared" si="0"/>
        <v>291910</v>
      </c>
      <c r="I13" s="31">
        <f t="shared" si="0"/>
        <v>434638</v>
      </c>
      <c r="J13" s="31">
        <f t="shared" si="0"/>
        <v>1235557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1235557</v>
      </c>
      <c r="X13" s="31">
        <f t="shared" si="0"/>
        <v>-1350163</v>
      </c>
      <c r="Y13" s="31">
        <f t="shared" si="0"/>
        <v>2585720</v>
      </c>
      <c r="Z13" s="32">
        <f>+IF(X13&lt;&gt;0,+(Y13/X13)*100,0)</f>
        <v>-191.5116915513164</v>
      </c>
      <c r="AA13" s="33">
        <f>SUM(AA6:AA12)</f>
        <v>-5400667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36188957</v>
      </c>
      <c r="D17" s="18"/>
      <c r="E17" s="19">
        <v>6798177</v>
      </c>
      <c r="F17" s="20">
        <v>6798177</v>
      </c>
      <c r="G17" s="24">
        <v>692646</v>
      </c>
      <c r="H17" s="24"/>
      <c r="I17" s="24">
        <v>1303378</v>
      </c>
      <c r="J17" s="20">
        <v>1996024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1996024</v>
      </c>
      <c r="X17" s="20">
        <v>1699542</v>
      </c>
      <c r="Y17" s="24">
        <v>296482</v>
      </c>
      <c r="Z17" s="25">
        <v>17.444817486122734</v>
      </c>
      <c r="AA17" s="26">
        <v>6798177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36188957</v>
      </c>
      <c r="D25" s="29">
        <f t="shared" ref="D25:Y25" si="1">SUM(D15:D24)</f>
        <v>0</v>
      </c>
      <c r="E25" s="35">
        <f t="shared" si="1"/>
        <v>6798177</v>
      </c>
      <c r="F25" s="36">
        <f t="shared" si="1"/>
        <v>6798177</v>
      </c>
      <c r="G25" s="36">
        <f t="shared" si="1"/>
        <v>692646</v>
      </c>
      <c r="H25" s="36">
        <f t="shared" si="1"/>
        <v>0</v>
      </c>
      <c r="I25" s="36">
        <f t="shared" si="1"/>
        <v>1303378</v>
      </c>
      <c r="J25" s="36">
        <f t="shared" si="1"/>
        <v>1996024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1996024</v>
      </c>
      <c r="X25" s="36">
        <f t="shared" si="1"/>
        <v>1699542</v>
      </c>
      <c r="Y25" s="36">
        <f t="shared" si="1"/>
        <v>296482</v>
      </c>
      <c r="Z25" s="37">
        <f>+IF(X25&lt;&gt;0,+(Y25/X25)*100,0)</f>
        <v>17.444817486122734</v>
      </c>
      <c r="AA25" s="38">
        <f>SUM(AA15:AA24)</f>
        <v>6798177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43065435</v>
      </c>
      <c r="D26" s="29">
        <f>+D13+D25</f>
        <v>0</v>
      </c>
      <c r="E26" s="30">
        <f t="shared" si="2"/>
        <v>1397510</v>
      </c>
      <c r="F26" s="31">
        <f t="shared" si="2"/>
        <v>1397510</v>
      </c>
      <c r="G26" s="31">
        <f t="shared" si="2"/>
        <v>1201655</v>
      </c>
      <c r="H26" s="31">
        <f t="shared" si="2"/>
        <v>291910</v>
      </c>
      <c r="I26" s="31">
        <f t="shared" si="2"/>
        <v>1738016</v>
      </c>
      <c r="J26" s="31">
        <f t="shared" si="2"/>
        <v>3231581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3231581</v>
      </c>
      <c r="X26" s="31">
        <f t="shared" si="2"/>
        <v>349379</v>
      </c>
      <c r="Y26" s="31">
        <f t="shared" si="2"/>
        <v>2882202</v>
      </c>
      <c r="Z26" s="32">
        <f>+IF(X26&lt;&gt;0,+(Y26/X26)*100,0)</f>
        <v>824.9499826835613</v>
      </c>
      <c r="AA26" s="33">
        <f>+AA13+AA25</f>
        <v>1397510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9764166</v>
      </c>
      <c r="D32" s="18"/>
      <c r="E32" s="19">
        <v>-1661636</v>
      </c>
      <c r="F32" s="20">
        <v>-1661636</v>
      </c>
      <c r="G32" s="20"/>
      <c r="H32" s="20">
        <v>67191</v>
      </c>
      <c r="I32" s="20">
        <v>78740</v>
      </c>
      <c r="J32" s="20">
        <v>145931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145931</v>
      </c>
      <c r="X32" s="20">
        <v>-415406</v>
      </c>
      <c r="Y32" s="20">
        <v>561337</v>
      </c>
      <c r="Z32" s="21">
        <v>-135.12972850656948</v>
      </c>
      <c r="AA32" s="22">
        <v>-1661636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9764166</v>
      </c>
      <c r="D37" s="29">
        <f t="shared" ref="D37:Y37" si="3">SUM(D29:D36)</f>
        <v>0</v>
      </c>
      <c r="E37" s="30">
        <f t="shared" si="3"/>
        <v>-1661636</v>
      </c>
      <c r="F37" s="31">
        <f t="shared" si="3"/>
        <v>-1661636</v>
      </c>
      <c r="G37" s="31">
        <f t="shared" si="3"/>
        <v>0</v>
      </c>
      <c r="H37" s="31">
        <f t="shared" si="3"/>
        <v>67191</v>
      </c>
      <c r="I37" s="31">
        <f t="shared" si="3"/>
        <v>78740</v>
      </c>
      <c r="J37" s="31">
        <f t="shared" si="3"/>
        <v>145931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145931</v>
      </c>
      <c r="X37" s="31">
        <f t="shared" si="3"/>
        <v>-415406</v>
      </c>
      <c r="Y37" s="31">
        <f t="shared" si="3"/>
        <v>561337</v>
      </c>
      <c r="Z37" s="32">
        <f>+IF(X37&lt;&gt;0,+(Y37/X37)*100,0)</f>
        <v>-135.12972850656948</v>
      </c>
      <c r="AA37" s="33">
        <f>SUM(AA29:AA36)</f>
        <v>-1661636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9764166</v>
      </c>
      <c r="D44" s="29">
        <f>+D37+D43</f>
        <v>0</v>
      </c>
      <c r="E44" s="30">
        <f t="shared" si="5"/>
        <v>-1661636</v>
      </c>
      <c r="F44" s="31">
        <f t="shared" si="5"/>
        <v>-1661636</v>
      </c>
      <c r="G44" s="31">
        <f t="shared" si="5"/>
        <v>0</v>
      </c>
      <c r="H44" s="31">
        <f t="shared" si="5"/>
        <v>67191</v>
      </c>
      <c r="I44" s="31">
        <f t="shared" si="5"/>
        <v>78740</v>
      </c>
      <c r="J44" s="31">
        <f t="shared" si="5"/>
        <v>145931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145931</v>
      </c>
      <c r="X44" s="31">
        <f t="shared" si="5"/>
        <v>-415406</v>
      </c>
      <c r="Y44" s="31">
        <f t="shared" si="5"/>
        <v>561337</v>
      </c>
      <c r="Z44" s="32">
        <f>+IF(X44&lt;&gt;0,+(Y44/X44)*100,0)</f>
        <v>-135.12972850656948</v>
      </c>
      <c r="AA44" s="33">
        <f>+AA37+AA43</f>
        <v>-1661636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33301269</v>
      </c>
      <c r="D45" s="42">
        <f t="shared" si="6"/>
        <v>0</v>
      </c>
      <c r="E45" s="43">
        <f t="shared" si="6"/>
        <v>3059146</v>
      </c>
      <c r="F45" s="44">
        <f t="shared" si="6"/>
        <v>3059146</v>
      </c>
      <c r="G45" s="44">
        <f t="shared" si="6"/>
        <v>1201655</v>
      </c>
      <c r="H45" s="44">
        <f t="shared" si="6"/>
        <v>224719</v>
      </c>
      <c r="I45" s="44">
        <f t="shared" si="6"/>
        <v>1659276</v>
      </c>
      <c r="J45" s="44">
        <f t="shared" si="6"/>
        <v>3085650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3085650</v>
      </c>
      <c r="X45" s="44">
        <f t="shared" si="6"/>
        <v>764785</v>
      </c>
      <c r="Y45" s="44">
        <f t="shared" si="6"/>
        <v>2320865</v>
      </c>
      <c r="Z45" s="45">
        <f>+IF(X45&lt;&gt;0,+(Y45/X45)*100,0)</f>
        <v>303.46633367547741</v>
      </c>
      <c r="AA45" s="46">
        <f>+AA26-AA44</f>
        <v>3059146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11427114</v>
      </c>
      <c r="D6" s="18"/>
      <c r="E6" s="19">
        <v>18214617</v>
      </c>
      <c r="F6" s="20">
        <v>18214617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4553655</v>
      </c>
      <c r="Y6" s="20">
        <v>-4553655</v>
      </c>
      <c r="Z6" s="21">
        <v>-100</v>
      </c>
      <c r="AA6" s="22">
        <v>18214617</v>
      </c>
    </row>
    <row r="7" spans="1:27" ht="13.5" x14ac:dyDescent="0.25">
      <c r="A7" s="23" t="s">
        <v>35</v>
      </c>
      <c r="B7" s="17" t="s">
        <v>32</v>
      </c>
      <c r="C7" s="18">
        <v>4091020</v>
      </c>
      <c r="D7" s="18"/>
      <c r="E7" s="19">
        <v>2964344</v>
      </c>
      <c r="F7" s="20">
        <v>2964344</v>
      </c>
      <c r="G7" s="20">
        <v>125196</v>
      </c>
      <c r="H7" s="20">
        <v>288298</v>
      </c>
      <c r="I7" s="20">
        <v>221306</v>
      </c>
      <c r="J7" s="20">
        <v>634800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634800</v>
      </c>
      <c r="X7" s="20">
        <v>741087</v>
      </c>
      <c r="Y7" s="20">
        <v>-106287</v>
      </c>
      <c r="Z7" s="21">
        <v>-14.342040813021953</v>
      </c>
      <c r="AA7" s="22">
        <v>2964344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-32999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15485135</v>
      </c>
      <c r="D13" s="29">
        <f>SUM(D6:D12)</f>
        <v>0</v>
      </c>
      <c r="E13" s="30">
        <f t="shared" si="0"/>
        <v>21178961</v>
      </c>
      <c r="F13" s="31">
        <f t="shared" si="0"/>
        <v>21178961</v>
      </c>
      <c r="G13" s="31">
        <f t="shared" si="0"/>
        <v>125196</v>
      </c>
      <c r="H13" s="31">
        <f t="shared" si="0"/>
        <v>288298</v>
      </c>
      <c r="I13" s="31">
        <f t="shared" si="0"/>
        <v>221306</v>
      </c>
      <c r="J13" s="31">
        <f t="shared" si="0"/>
        <v>634800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634800</v>
      </c>
      <c r="X13" s="31">
        <f t="shared" si="0"/>
        <v>5294742</v>
      </c>
      <c r="Y13" s="31">
        <f t="shared" si="0"/>
        <v>-4659942</v>
      </c>
      <c r="Z13" s="32">
        <f>+IF(X13&lt;&gt;0,+(Y13/X13)*100,0)</f>
        <v>-88.010747265872453</v>
      </c>
      <c r="AA13" s="33">
        <f>SUM(AA6:AA12)</f>
        <v>21178961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2778540</v>
      </c>
      <c r="D17" s="18"/>
      <c r="E17" s="19">
        <v>18670757</v>
      </c>
      <c r="F17" s="20">
        <v>43113757</v>
      </c>
      <c r="G17" s="24">
        <v>223985</v>
      </c>
      <c r="H17" s="24"/>
      <c r="I17" s="24"/>
      <c r="J17" s="20">
        <v>223985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223985</v>
      </c>
      <c r="X17" s="20">
        <v>4667688</v>
      </c>
      <c r="Y17" s="24">
        <v>-4443703</v>
      </c>
      <c r="Z17" s="25">
        <v>-95.201371642663347</v>
      </c>
      <c r="AA17" s="26">
        <v>43113757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2778540</v>
      </c>
      <c r="D25" s="29">
        <f t="shared" ref="D25:Y25" si="1">SUM(D15:D24)</f>
        <v>0</v>
      </c>
      <c r="E25" s="35">
        <f t="shared" si="1"/>
        <v>18670757</v>
      </c>
      <c r="F25" s="36">
        <f t="shared" si="1"/>
        <v>43113757</v>
      </c>
      <c r="G25" s="36">
        <f t="shared" si="1"/>
        <v>223985</v>
      </c>
      <c r="H25" s="36">
        <f t="shared" si="1"/>
        <v>0</v>
      </c>
      <c r="I25" s="36">
        <f t="shared" si="1"/>
        <v>0</v>
      </c>
      <c r="J25" s="36">
        <f t="shared" si="1"/>
        <v>223985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223985</v>
      </c>
      <c r="X25" s="36">
        <f t="shared" si="1"/>
        <v>4667688</v>
      </c>
      <c r="Y25" s="36">
        <f t="shared" si="1"/>
        <v>-4443703</v>
      </c>
      <c r="Z25" s="37">
        <f>+IF(X25&lt;&gt;0,+(Y25/X25)*100,0)</f>
        <v>-95.201371642663347</v>
      </c>
      <c r="AA25" s="38">
        <f>SUM(AA15:AA24)</f>
        <v>43113757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18263675</v>
      </c>
      <c r="D26" s="29">
        <f>+D13+D25</f>
        <v>0</v>
      </c>
      <c r="E26" s="30">
        <f t="shared" si="2"/>
        <v>39849718</v>
      </c>
      <c r="F26" s="31">
        <f t="shared" si="2"/>
        <v>64292718</v>
      </c>
      <c r="G26" s="31">
        <f t="shared" si="2"/>
        <v>349181</v>
      </c>
      <c r="H26" s="31">
        <f t="shared" si="2"/>
        <v>288298</v>
      </c>
      <c r="I26" s="31">
        <f t="shared" si="2"/>
        <v>221306</v>
      </c>
      <c r="J26" s="31">
        <f t="shared" si="2"/>
        <v>858785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858785</v>
      </c>
      <c r="X26" s="31">
        <f t="shared" si="2"/>
        <v>9962430</v>
      </c>
      <c r="Y26" s="31">
        <f t="shared" si="2"/>
        <v>-9103645</v>
      </c>
      <c r="Z26" s="32">
        <f>+IF(X26&lt;&gt;0,+(Y26/X26)*100,0)</f>
        <v>-91.379763772493263</v>
      </c>
      <c r="AA26" s="33">
        <f>+AA13+AA25</f>
        <v>64292718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9893240</v>
      </c>
      <c r="D32" s="18"/>
      <c r="E32" s="19">
        <v>71126980</v>
      </c>
      <c r="F32" s="20">
        <v>71126970</v>
      </c>
      <c r="G32" s="20">
        <v>4190949</v>
      </c>
      <c r="H32" s="20">
        <v>1112345</v>
      </c>
      <c r="I32" s="20">
        <v>3006301</v>
      </c>
      <c r="J32" s="20">
        <v>8309595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8309595</v>
      </c>
      <c r="X32" s="20">
        <v>17781737</v>
      </c>
      <c r="Y32" s="20">
        <v>-9472142</v>
      </c>
      <c r="Z32" s="21">
        <v>-53.268935425149976</v>
      </c>
      <c r="AA32" s="22">
        <v>71126970</v>
      </c>
    </row>
    <row r="33" spans="1:27" ht="13.5" x14ac:dyDescent="0.25">
      <c r="A33" s="23" t="s">
        <v>60</v>
      </c>
      <c r="B33" s="17" t="s">
        <v>32</v>
      </c>
      <c r="C33" s="18">
        <v>7728560</v>
      </c>
      <c r="D33" s="18"/>
      <c r="E33" s="19"/>
      <c r="F33" s="20">
        <v>7828565</v>
      </c>
      <c r="G33" s="20">
        <v>5000000</v>
      </c>
      <c r="H33" s="20"/>
      <c r="I33" s="20"/>
      <c r="J33" s="20">
        <v>5000000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5000000</v>
      </c>
      <c r="X33" s="20"/>
      <c r="Y33" s="20">
        <v>5000000</v>
      </c>
      <c r="Z33" s="21"/>
      <c r="AA33" s="22">
        <v>7828565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17621800</v>
      </c>
      <c r="D37" s="29">
        <f t="shared" ref="D37:Y37" si="3">SUM(D29:D36)</f>
        <v>0</v>
      </c>
      <c r="E37" s="30">
        <f t="shared" si="3"/>
        <v>71126980</v>
      </c>
      <c r="F37" s="31">
        <f t="shared" si="3"/>
        <v>78955535</v>
      </c>
      <c r="G37" s="31">
        <f t="shared" si="3"/>
        <v>9190949</v>
      </c>
      <c r="H37" s="31">
        <f t="shared" si="3"/>
        <v>1112345</v>
      </c>
      <c r="I37" s="31">
        <f t="shared" si="3"/>
        <v>3006301</v>
      </c>
      <c r="J37" s="31">
        <f t="shared" si="3"/>
        <v>13309595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13309595</v>
      </c>
      <c r="X37" s="31">
        <f t="shared" si="3"/>
        <v>17781737</v>
      </c>
      <c r="Y37" s="31">
        <f t="shared" si="3"/>
        <v>-4472142</v>
      </c>
      <c r="Z37" s="32">
        <f>+IF(X37&lt;&gt;0,+(Y37/X37)*100,0)</f>
        <v>-25.150197643795991</v>
      </c>
      <c r="AA37" s="33">
        <f>SUM(AA29:AA36)</f>
        <v>78955535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17621800</v>
      </c>
      <c r="D44" s="29">
        <f>+D37+D43</f>
        <v>0</v>
      </c>
      <c r="E44" s="30">
        <f t="shared" si="5"/>
        <v>71126980</v>
      </c>
      <c r="F44" s="31">
        <f t="shared" si="5"/>
        <v>78955535</v>
      </c>
      <c r="G44" s="31">
        <f t="shared" si="5"/>
        <v>9190949</v>
      </c>
      <c r="H44" s="31">
        <f t="shared" si="5"/>
        <v>1112345</v>
      </c>
      <c r="I44" s="31">
        <f t="shared" si="5"/>
        <v>3006301</v>
      </c>
      <c r="J44" s="31">
        <f t="shared" si="5"/>
        <v>13309595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13309595</v>
      </c>
      <c r="X44" s="31">
        <f t="shared" si="5"/>
        <v>17781737</v>
      </c>
      <c r="Y44" s="31">
        <f t="shared" si="5"/>
        <v>-4472142</v>
      </c>
      <c r="Z44" s="32">
        <f>+IF(X44&lt;&gt;0,+(Y44/X44)*100,0)</f>
        <v>-25.150197643795991</v>
      </c>
      <c r="AA44" s="33">
        <f>+AA37+AA43</f>
        <v>78955535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641875</v>
      </c>
      <c r="D45" s="42">
        <f t="shared" si="6"/>
        <v>0</v>
      </c>
      <c r="E45" s="43">
        <f t="shared" si="6"/>
        <v>-31277262</v>
      </c>
      <c r="F45" s="44">
        <f t="shared" si="6"/>
        <v>-14662817</v>
      </c>
      <c r="G45" s="44">
        <f t="shared" si="6"/>
        <v>-8841768</v>
      </c>
      <c r="H45" s="44">
        <f t="shared" si="6"/>
        <v>-824047</v>
      </c>
      <c r="I45" s="44">
        <f t="shared" si="6"/>
        <v>-2784995</v>
      </c>
      <c r="J45" s="44">
        <f t="shared" si="6"/>
        <v>-12450810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-12450810</v>
      </c>
      <c r="X45" s="44">
        <f t="shared" si="6"/>
        <v>-7819307</v>
      </c>
      <c r="Y45" s="44">
        <f t="shared" si="6"/>
        <v>-4631503</v>
      </c>
      <c r="Z45" s="45">
        <f>+IF(X45&lt;&gt;0,+(Y45/X45)*100,0)</f>
        <v>59.23163011760505</v>
      </c>
      <c r="AA45" s="46">
        <f>+AA26-AA44</f>
        <v>-14662817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9805</v>
      </c>
      <c r="H6" s="20">
        <v>121672</v>
      </c>
      <c r="I6" s="20">
        <v>31457</v>
      </c>
      <c r="J6" s="20">
        <v>162934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162934</v>
      </c>
      <c r="X6" s="20"/>
      <c r="Y6" s="20">
        <v>162934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8146150</v>
      </c>
      <c r="H7" s="20">
        <v>130322</v>
      </c>
      <c r="I7" s="20">
        <v>196304</v>
      </c>
      <c r="J7" s="20">
        <v>8472776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8472776</v>
      </c>
      <c r="X7" s="20"/>
      <c r="Y7" s="20">
        <v>8472776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8155955</v>
      </c>
      <c r="H13" s="31">
        <f t="shared" si="0"/>
        <v>251994</v>
      </c>
      <c r="I13" s="31">
        <f t="shared" si="0"/>
        <v>227761</v>
      </c>
      <c r="J13" s="31">
        <f t="shared" si="0"/>
        <v>8635710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8635710</v>
      </c>
      <c r="X13" s="31">
        <f t="shared" si="0"/>
        <v>0</v>
      </c>
      <c r="Y13" s="31">
        <f t="shared" si="0"/>
        <v>8635710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16681954</v>
      </c>
      <c r="D17" s="18"/>
      <c r="E17" s="19">
        <v>858856</v>
      </c>
      <c r="F17" s="20">
        <v>858856</v>
      </c>
      <c r="G17" s="24">
        <v>16170994</v>
      </c>
      <c r="H17" s="24"/>
      <c r="I17" s="24"/>
      <c r="J17" s="20">
        <v>16170994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16170994</v>
      </c>
      <c r="X17" s="20">
        <v>214713</v>
      </c>
      <c r="Y17" s="24">
        <v>15956281</v>
      </c>
      <c r="Z17" s="25">
        <v>7431.4461630176102</v>
      </c>
      <c r="AA17" s="26">
        <v>858856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16681954</v>
      </c>
      <c r="D25" s="29">
        <f t="shared" ref="D25:Y25" si="1">SUM(D15:D24)</f>
        <v>0</v>
      </c>
      <c r="E25" s="35">
        <f t="shared" si="1"/>
        <v>858856</v>
      </c>
      <c r="F25" s="36">
        <f t="shared" si="1"/>
        <v>858856</v>
      </c>
      <c r="G25" s="36">
        <f t="shared" si="1"/>
        <v>16170994</v>
      </c>
      <c r="H25" s="36">
        <f t="shared" si="1"/>
        <v>0</v>
      </c>
      <c r="I25" s="36">
        <f t="shared" si="1"/>
        <v>0</v>
      </c>
      <c r="J25" s="36">
        <f t="shared" si="1"/>
        <v>16170994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16170994</v>
      </c>
      <c r="X25" s="36">
        <f t="shared" si="1"/>
        <v>214713</v>
      </c>
      <c r="Y25" s="36">
        <f t="shared" si="1"/>
        <v>15956281</v>
      </c>
      <c r="Z25" s="37">
        <f>+IF(X25&lt;&gt;0,+(Y25/X25)*100,0)</f>
        <v>7431.4461630176102</v>
      </c>
      <c r="AA25" s="38">
        <f>SUM(AA15:AA24)</f>
        <v>858856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16681954</v>
      </c>
      <c r="D26" s="29">
        <f>+D13+D25</f>
        <v>0</v>
      </c>
      <c r="E26" s="30">
        <f t="shared" si="2"/>
        <v>858856</v>
      </c>
      <c r="F26" s="31">
        <f t="shared" si="2"/>
        <v>858856</v>
      </c>
      <c r="G26" s="31">
        <f t="shared" si="2"/>
        <v>24326949</v>
      </c>
      <c r="H26" s="31">
        <f t="shared" si="2"/>
        <v>251994</v>
      </c>
      <c r="I26" s="31">
        <f t="shared" si="2"/>
        <v>227761</v>
      </c>
      <c r="J26" s="31">
        <f t="shared" si="2"/>
        <v>24806704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24806704</v>
      </c>
      <c r="X26" s="31">
        <f t="shared" si="2"/>
        <v>214713</v>
      </c>
      <c r="Y26" s="31">
        <f t="shared" si="2"/>
        <v>24591991</v>
      </c>
      <c r="Z26" s="32">
        <f>+IF(X26&lt;&gt;0,+(Y26/X26)*100,0)</f>
        <v>11453.424338535626</v>
      </c>
      <c r="AA26" s="33">
        <f>+AA13+AA25</f>
        <v>858856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16681954</v>
      </c>
      <c r="D45" s="42">
        <f t="shared" si="6"/>
        <v>0</v>
      </c>
      <c r="E45" s="43">
        <f t="shared" si="6"/>
        <v>858856</v>
      </c>
      <c r="F45" s="44">
        <f t="shared" si="6"/>
        <v>858856</v>
      </c>
      <c r="G45" s="44">
        <f t="shared" si="6"/>
        <v>24326949</v>
      </c>
      <c r="H45" s="44">
        <f t="shared" si="6"/>
        <v>251994</v>
      </c>
      <c r="I45" s="44">
        <f t="shared" si="6"/>
        <v>227761</v>
      </c>
      <c r="J45" s="44">
        <f t="shared" si="6"/>
        <v>24806704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24806704</v>
      </c>
      <c r="X45" s="44">
        <f t="shared" si="6"/>
        <v>214713</v>
      </c>
      <c r="Y45" s="44">
        <f t="shared" si="6"/>
        <v>24591991</v>
      </c>
      <c r="Z45" s="45">
        <f>+IF(X45&lt;&gt;0,+(Y45/X45)*100,0)</f>
        <v>11453.424338535626</v>
      </c>
      <c r="AA45" s="46">
        <f>+AA26-AA44</f>
        <v>858856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4810138</v>
      </c>
      <c r="D47" s="18"/>
      <c r="E47" s="19">
        <v>2091120</v>
      </c>
      <c r="F47" s="20">
        <v>2091120</v>
      </c>
      <c r="G47" s="20">
        <v>4810138</v>
      </c>
      <c r="H47" s="20"/>
      <c r="I47" s="20"/>
      <c r="J47" s="20">
        <v>4810138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4810138</v>
      </c>
      <c r="X47" s="20">
        <v>522780</v>
      </c>
      <c r="Y47" s="20">
        <v>4287358</v>
      </c>
      <c r="Z47" s="47">
        <v>820.10750219977808</v>
      </c>
      <c r="AA47" s="22">
        <v>2091120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4810138</v>
      </c>
      <c r="D50" s="50">
        <f t="shared" ref="D50:Y50" si="7">SUM(D47:D49)</f>
        <v>0</v>
      </c>
      <c r="E50" s="51">
        <f t="shared" si="7"/>
        <v>2091120</v>
      </c>
      <c r="F50" s="52">
        <f t="shared" si="7"/>
        <v>2091120</v>
      </c>
      <c r="G50" s="52">
        <f t="shared" si="7"/>
        <v>4810138</v>
      </c>
      <c r="H50" s="52">
        <f t="shared" si="7"/>
        <v>0</v>
      </c>
      <c r="I50" s="52">
        <f t="shared" si="7"/>
        <v>0</v>
      </c>
      <c r="J50" s="52">
        <f t="shared" si="7"/>
        <v>4810138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4810138</v>
      </c>
      <c r="X50" s="52">
        <f t="shared" si="7"/>
        <v>522780</v>
      </c>
      <c r="Y50" s="52">
        <f t="shared" si="7"/>
        <v>4287358</v>
      </c>
      <c r="Z50" s="53">
        <f>+IF(X50&lt;&gt;0,+(Y50/X50)*100,0)</f>
        <v>820.10750219977808</v>
      </c>
      <c r="AA50" s="54">
        <f>SUM(AA47:AA49)</f>
        <v>2091120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60495404</v>
      </c>
      <c r="D17" s="18"/>
      <c r="E17" s="19">
        <v>84945078</v>
      </c>
      <c r="F17" s="20">
        <v>84945078</v>
      </c>
      <c r="G17" s="24">
        <v>62998741</v>
      </c>
      <c r="H17" s="24">
        <v>-1847342</v>
      </c>
      <c r="I17" s="24"/>
      <c r="J17" s="20">
        <v>61151399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61151399</v>
      </c>
      <c r="X17" s="20">
        <v>21236277</v>
      </c>
      <c r="Y17" s="24">
        <v>39915122</v>
      </c>
      <c r="Z17" s="25">
        <v>187.95724881531731</v>
      </c>
      <c r="AA17" s="26">
        <v>84945078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387796</v>
      </c>
      <c r="D21" s="18"/>
      <c r="E21" s="19">
        <v>484348</v>
      </c>
      <c r="F21" s="20">
        <v>484348</v>
      </c>
      <c r="G21" s="20">
        <v>511493</v>
      </c>
      <c r="H21" s="20">
        <v>-123697</v>
      </c>
      <c r="I21" s="20"/>
      <c r="J21" s="20">
        <v>387796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387796</v>
      </c>
      <c r="X21" s="20">
        <v>121089</v>
      </c>
      <c r="Y21" s="20">
        <v>266707</v>
      </c>
      <c r="Z21" s="21">
        <v>220.25700104881531</v>
      </c>
      <c r="AA21" s="22">
        <v>484348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60883200</v>
      </c>
      <c r="D25" s="29">
        <f t="shared" ref="D25:Y25" si="1">SUM(D15:D24)</f>
        <v>0</v>
      </c>
      <c r="E25" s="35">
        <f t="shared" si="1"/>
        <v>85429426</v>
      </c>
      <c r="F25" s="36">
        <f t="shared" si="1"/>
        <v>85429426</v>
      </c>
      <c r="G25" s="36">
        <f t="shared" si="1"/>
        <v>63510234</v>
      </c>
      <c r="H25" s="36">
        <f t="shared" si="1"/>
        <v>-1971039</v>
      </c>
      <c r="I25" s="36">
        <f t="shared" si="1"/>
        <v>0</v>
      </c>
      <c r="J25" s="36">
        <f t="shared" si="1"/>
        <v>61539195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61539195</v>
      </c>
      <c r="X25" s="36">
        <f t="shared" si="1"/>
        <v>21357366</v>
      </c>
      <c r="Y25" s="36">
        <f t="shared" si="1"/>
        <v>40181829</v>
      </c>
      <c r="Z25" s="37">
        <f>+IF(X25&lt;&gt;0,+(Y25/X25)*100,0)</f>
        <v>188.14037742294624</v>
      </c>
      <c r="AA25" s="38">
        <f>SUM(AA15:AA24)</f>
        <v>85429426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60883200</v>
      </c>
      <c r="D26" s="29">
        <f>+D13+D25</f>
        <v>0</v>
      </c>
      <c r="E26" s="30">
        <f t="shared" si="2"/>
        <v>85429426</v>
      </c>
      <c r="F26" s="31">
        <f t="shared" si="2"/>
        <v>85429426</v>
      </c>
      <c r="G26" s="31">
        <f t="shared" si="2"/>
        <v>63510234</v>
      </c>
      <c r="H26" s="31">
        <f t="shared" si="2"/>
        <v>-1971039</v>
      </c>
      <c r="I26" s="31">
        <f t="shared" si="2"/>
        <v>0</v>
      </c>
      <c r="J26" s="31">
        <f t="shared" si="2"/>
        <v>61539195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61539195</v>
      </c>
      <c r="X26" s="31">
        <f t="shared" si="2"/>
        <v>21357366</v>
      </c>
      <c r="Y26" s="31">
        <f t="shared" si="2"/>
        <v>40181829</v>
      </c>
      <c r="Z26" s="32">
        <f>+IF(X26&lt;&gt;0,+(Y26/X26)*100,0)</f>
        <v>188.14037742294624</v>
      </c>
      <c r="AA26" s="33">
        <f>+AA13+AA25</f>
        <v>85429426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60883200</v>
      </c>
      <c r="D45" s="42">
        <f t="shared" si="6"/>
        <v>0</v>
      </c>
      <c r="E45" s="43">
        <f t="shared" si="6"/>
        <v>85429426</v>
      </c>
      <c r="F45" s="44">
        <f t="shared" si="6"/>
        <v>85429426</v>
      </c>
      <c r="G45" s="44">
        <f t="shared" si="6"/>
        <v>63510234</v>
      </c>
      <c r="H45" s="44">
        <f t="shared" si="6"/>
        <v>-1971039</v>
      </c>
      <c r="I45" s="44">
        <f t="shared" si="6"/>
        <v>0</v>
      </c>
      <c r="J45" s="44">
        <f t="shared" si="6"/>
        <v>61539195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61539195</v>
      </c>
      <c r="X45" s="44">
        <f t="shared" si="6"/>
        <v>21357366</v>
      </c>
      <c r="Y45" s="44">
        <f t="shared" si="6"/>
        <v>40181829</v>
      </c>
      <c r="Z45" s="45">
        <f>+IF(X45&lt;&gt;0,+(Y45/X45)*100,0)</f>
        <v>188.14037742294624</v>
      </c>
      <c r="AA45" s="46">
        <f>+AA26-AA44</f>
        <v>85429426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61037558</v>
      </c>
      <c r="D47" s="18"/>
      <c r="E47" s="19">
        <v>29006395</v>
      </c>
      <c r="F47" s="20">
        <v>29006395</v>
      </c>
      <c r="G47" s="20">
        <v>61030058</v>
      </c>
      <c r="H47" s="20">
        <v>-4316317</v>
      </c>
      <c r="I47" s="20">
        <v>257950</v>
      </c>
      <c r="J47" s="20">
        <v>56971691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56971691</v>
      </c>
      <c r="X47" s="20">
        <v>7251594</v>
      </c>
      <c r="Y47" s="20">
        <v>49720097</v>
      </c>
      <c r="Z47" s="47">
        <v>685.64369433810009</v>
      </c>
      <c r="AA47" s="22">
        <v>29006395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61037558</v>
      </c>
      <c r="D50" s="50">
        <f t="shared" ref="D50:Y50" si="7">SUM(D47:D49)</f>
        <v>0</v>
      </c>
      <c r="E50" s="51">
        <f t="shared" si="7"/>
        <v>29006395</v>
      </c>
      <c r="F50" s="52">
        <f t="shared" si="7"/>
        <v>29006395</v>
      </c>
      <c r="G50" s="52">
        <f t="shared" si="7"/>
        <v>61030058</v>
      </c>
      <c r="H50" s="52">
        <f t="shared" si="7"/>
        <v>-4316317</v>
      </c>
      <c r="I50" s="52">
        <f t="shared" si="7"/>
        <v>257950</v>
      </c>
      <c r="J50" s="52">
        <f t="shared" si="7"/>
        <v>56971691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56971691</v>
      </c>
      <c r="X50" s="52">
        <f t="shared" si="7"/>
        <v>7251594</v>
      </c>
      <c r="Y50" s="52">
        <f t="shared" si="7"/>
        <v>49720097</v>
      </c>
      <c r="Z50" s="53">
        <f>+IF(X50&lt;&gt;0,+(Y50/X50)*100,0)</f>
        <v>685.64369433810009</v>
      </c>
      <c r="AA50" s="54">
        <f>SUM(AA47:AA49)</f>
        <v>29006395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1047104</v>
      </c>
      <c r="D7" s="18"/>
      <c r="E7" s="19">
        <v>2259575</v>
      </c>
      <c r="F7" s="20">
        <v>2259575</v>
      </c>
      <c r="G7" s="20">
        <v>185088</v>
      </c>
      <c r="H7" s="20">
        <v>161119</v>
      </c>
      <c r="I7" s="20">
        <v>158738</v>
      </c>
      <c r="J7" s="20">
        <v>504945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504945</v>
      </c>
      <c r="X7" s="20">
        <v>564894</v>
      </c>
      <c r="Y7" s="20">
        <v>-59949</v>
      </c>
      <c r="Z7" s="21">
        <v>-10.612433483095945</v>
      </c>
      <c r="AA7" s="22">
        <v>2259575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1047104</v>
      </c>
      <c r="D13" s="29">
        <f>SUM(D6:D12)</f>
        <v>0</v>
      </c>
      <c r="E13" s="30">
        <f t="shared" si="0"/>
        <v>2259575</v>
      </c>
      <c r="F13" s="31">
        <f t="shared" si="0"/>
        <v>2259575</v>
      </c>
      <c r="G13" s="31">
        <f t="shared" si="0"/>
        <v>185088</v>
      </c>
      <c r="H13" s="31">
        <f t="shared" si="0"/>
        <v>161119</v>
      </c>
      <c r="I13" s="31">
        <f t="shared" si="0"/>
        <v>158738</v>
      </c>
      <c r="J13" s="31">
        <f t="shared" si="0"/>
        <v>504945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504945</v>
      </c>
      <c r="X13" s="31">
        <f t="shared" si="0"/>
        <v>564894</v>
      </c>
      <c r="Y13" s="31">
        <f t="shared" si="0"/>
        <v>-59949</v>
      </c>
      <c r="Z13" s="32">
        <f>+IF(X13&lt;&gt;0,+(Y13/X13)*100,0)</f>
        <v>-10.612433483095945</v>
      </c>
      <c r="AA13" s="33">
        <f>SUM(AA6:AA12)</f>
        <v>2259575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36156397</v>
      </c>
      <c r="D17" s="18"/>
      <c r="E17" s="19">
        <v>74456927</v>
      </c>
      <c r="F17" s="20">
        <v>74456927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18614231</v>
      </c>
      <c r="Y17" s="24">
        <v>-18614231</v>
      </c>
      <c r="Z17" s="25">
        <v>-100</v>
      </c>
      <c r="AA17" s="26">
        <v>74456927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36156397</v>
      </c>
      <c r="D25" s="29">
        <f t="shared" ref="D25:Y25" si="1">SUM(D15:D24)</f>
        <v>0</v>
      </c>
      <c r="E25" s="35">
        <f t="shared" si="1"/>
        <v>74456927</v>
      </c>
      <c r="F25" s="36">
        <f t="shared" si="1"/>
        <v>74456927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18614231</v>
      </c>
      <c r="Y25" s="36">
        <f t="shared" si="1"/>
        <v>-18614231</v>
      </c>
      <c r="Z25" s="37">
        <f>+IF(X25&lt;&gt;0,+(Y25/X25)*100,0)</f>
        <v>-100</v>
      </c>
      <c r="AA25" s="38">
        <f>SUM(AA15:AA24)</f>
        <v>74456927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37203501</v>
      </c>
      <c r="D26" s="29">
        <f>+D13+D25</f>
        <v>0</v>
      </c>
      <c r="E26" s="30">
        <f t="shared" si="2"/>
        <v>76716502</v>
      </c>
      <c r="F26" s="31">
        <f t="shared" si="2"/>
        <v>76716502</v>
      </c>
      <c r="G26" s="31">
        <f t="shared" si="2"/>
        <v>185088</v>
      </c>
      <c r="H26" s="31">
        <f t="shared" si="2"/>
        <v>161119</v>
      </c>
      <c r="I26" s="31">
        <f t="shared" si="2"/>
        <v>158738</v>
      </c>
      <c r="J26" s="31">
        <f t="shared" si="2"/>
        <v>504945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504945</v>
      </c>
      <c r="X26" s="31">
        <f t="shared" si="2"/>
        <v>19179125</v>
      </c>
      <c r="Y26" s="31">
        <f t="shared" si="2"/>
        <v>-18674180</v>
      </c>
      <c r="Z26" s="32">
        <f>+IF(X26&lt;&gt;0,+(Y26/X26)*100,0)</f>
        <v>-97.367215657648615</v>
      </c>
      <c r="AA26" s="33">
        <f>+AA13+AA25</f>
        <v>76716502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37203501</v>
      </c>
      <c r="D45" s="42">
        <f t="shared" si="6"/>
        <v>0</v>
      </c>
      <c r="E45" s="43">
        <f t="shared" si="6"/>
        <v>76716502</v>
      </c>
      <c r="F45" s="44">
        <f t="shared" si="6"/>
        <v>76716502</v>
      </c>
      <c r="G45" s="44">
        <f t="shared" si="6"/>
        <v>185088</v>
      </c>
      <c r="H45" s="44">
        <f t="shared" si="6"/>
        <v>161119</v>
      </c>
      <c r="I45" s="44">
        <f t="shared" si="6"/>
        <v>158738</v>
      </c>
      <c r="J45" s="44">
        <f t="shared" si="6"/>
        <v>504945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504945</v>
      </c>
      <c r="X45" s="44">
        <f t="shared" si="6"/>
        <v>19179125</v>
      </c>
      <c r="Y45" s="44">
        <f t="shared" si="6"/>
        <v>-18674180</v>
      </c>
      <c r="Z45" s="45">
        <f>+IF(X45&lt;&gt;0,+(Y45/X45)*100,0)</f>
        <v>-97.367215657648615</v>
      </c>
      <c r="AA45" s="46">
        <f>+AA26-AA44</f>
        <v>76716502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1228755</v>
      </c>
      <c r="D47" s="18"/>
      <c r="E47" s="19"/>
      <c r="F47" s="20"/>
      <c r="G47" s="20">
        <v>-13045</v>
      </c>
      <c r="H47" s="20"/>
      <c r="I47" s="20">
        <v>-319</v>
      </c>
      <c r="J47" s="20">
        <v>-13364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-13364</v>
      </c>
      <c r="X47" s="20"/>
      <c r="Y47" s="20">
        <v>-13364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1228755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-13045</v>
      </c>
      <c r="H50" s="52">
        <f t="shared" si="7"/>
        <v>0</v>
      </c>
      <c r="I50" s="52">
        <f t="shared" si="7"/>
        <v>-319</v>
      </c>
      <c r="J50" s="52">
        <f t="shared" si="7"/>
        <v>-13364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-13364</v>
      </c>
      <c r="X50" s="52">
        <f t="shared" si="7"/>
        <v>0</v>
      </c>
      <c r="Y50" s="52">
        <f t="shared" si="7"/>
        <v>-13364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-2079632</v>
      </c>
      <c r="D47" s="18"/>
      <c r="E47" s="19">
        <v>463496</v>
      </c>
      <c r="F47" s="20">
        <v>463496</v>
      </c>
      <c r="G47" s="20">
        <v>-2020870</v>
      </c>
      <c r="H47" s="20">
        <v>-228517</v>
      </c>
      <c r="I47" s="20">
        <v>94492</v>
      </c>
      <c r="J47" s="20">
        <v>-2154895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-2154895</v>
      </c>
      <c r="X47" s="20">
        <v>115875</v>
      </c>
      <c r="Y47" s="20">
        <v>-2270770</v>
      </c>
      <c r="Z47" s="47">
        <v>-1959.6720604099246</v>
      </c>
      <c r="AA47" s="22">
        <v>463496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-2079632</v>
      </c>
      <c r="D50" s="50">
        <f t="shared" ref="D50:Y50" si="7">SUM(D47:D49)</f>
        <v>0</v>
      </c>
      <c r="E50" s="51">
        <f t="shared" si="7"/>
        <v>463496</v>
      </c>
      <c r="F50" s="52">
        <f t="shared" si="7"/>
        <v>463496</v>
      </c>
      <c r="G50" s="52">
        <f t="shared" si="7"/>
        <v>-2020870</v>
      </c>
      <c r="H50" s="52">
        <f t="shared" si="7"/>
        <v>-228517</v>
      </c>
      <c r="I50" s="52">
        <f t="shared" si="7"/>
        <v>94492</v>
      </c>
      <c r="J50" s="52">
        <f t="shared" si="7"/>
        <v>-2154895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-2154895</v>
      </c>
      <c r="X50" s="52">
        <f t="shared" si="7"/>
        <v>115875</v>
      </c>
      <c r="Y50" s="52">
        <f t="shared" si="7"/>
        <v>-2270770</v>
      </c>
      <c r="Z50" s="53">
        <f>+IF(X50&lt;&gt;0,+(Y50/X50)*100,0)</f>
        <v>-1959.6720604099246</v>
      </c>
      <c r="AA50" s="54">
        <f>SUM(AA47:AA49)</f>
        <v>463496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25734852</v>
      </c>
      <c r="F17" s="20">
        <v>25734852</v>
      </c>
      <c r="G17" s="24"/>
      <c r="H17" s="24">
        <v>5879899</v>
      </c>
      <c r="I17" s="24">
        <v>1315974</v>
      </c>
      <c r="J17" s="20">
        <v>7195873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7195873</v>
      </c>
      <c r="X17" s="20">
        <v>6433713</v>
      </c>
      <c r="Y17" s="24">
        <v>762160</v>
      </c>
      <c r="Z17" s="25">
        <v>11.846347513480939</v>
      </c>
      <c r="AA17" s="26">
        <v>25734852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25734852</v>
      </c>
      <c r="F25" s="36">
        <f t="shared" si="1"/>
        <v>25734852</v>
      </c>
      <c r="G25" s="36">
        <f t="shared" si="1"/>
        <v>0</v>
      </c>
      <c r="H25" s="36">
        <f t="shared" si="1"/>
        <v>5879899</v>
      </c>
      <c r="I25" s="36">
        <f t="shared" si="1"/>
        <v>1315974</v>
      </c>
      <c r="J25" s="36">
        <f t="shared" si="1"/>
        <v>7195873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7195873</v>
      </c>
      <c r="X25" s="36">
        <f t="shared" si="1"/>
        <v>6433713</v>
      </c>
      <c r="Y25" s="36">
        <f t="shared" si="1"/>
        <v>762160</v>
      </c>
      <c r="Z25" s="37">
        <f>+IF(X25&lt;&gt;0,+(Y25/X25)*100,0)</f>
        <v>11.846347513480939</v>
      </c>
      <c r="AA25" s="38">
        <f>SUM(AA15:AA24)</f>
        <v>25734852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25734852</v>
      </c>
      <c r="F26" s="31">
        <f t="shared" si="2"/>
        <v>25734852</v>
      </c>
      <c r="G26" s="31">
        <f t="shared" si="2"/>
        <v>0</v>
      </c>
      <c r="H26" s="31">
        <f t="shared" si="2"/>
        <v>5879899</v>
      </c>
      <c r="I26" s="31">
        <f t="shared" si="2"/>
        <v>1315974</v>
      </c>
      <c r="J26" s="31">
        <f t="shared" si="2"/>
        <v>7195873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7195873</v>
      </c>
      <c r="X26" s="31">
        <f t="shared" si="2"/>
        <v>6433713</v>
      </c>
      <c r="Y26" s="31">
        <f t="shared" si="2"/>
        <v>762160</v>
      </c>
      <c r="Z26" s="32">
        <f>+IF(X26&lt;&gt;0,+(Y26/X26)*100,0)</f>
        <v>11.846347513480939</v>
      </c>
      <c r="AA26" s="33">
        <f>+AA13+AA25</f>
        <v>25734852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130070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130070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-797000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-797000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-666930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666930</v>
      </c>
      <c r="D45" s="42">
        <f t="shared" si="6"/>
        <v>0</v>
      </c>
      <c r="E45" s="43">
        <f t="shared" si="6"/>
        <v>25734852</v>
      </c>
      <c r="F45" s="44">
        <f t="shared" si="6"/>
        <v>25734852</v>
      </c>
      <c r="G45" s="44">
        <f t="shared" si="6"/>
        <v>0</v>
      </c>
      <c r="H45" s="44">
        <f t="shared" si="6"/>
        <v>5879899</v>
      </c>
      <c r="I45" s="44">
        <f t="shared" si="6"/>
        <v>1315974</v>
      </c>
      <c r="J45" s="44">
        <f t="shared" si="6"/>
        <v>7195873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7195873</v>
      </c>
      <c r="X45" s="44">
        <f t="shared" si="6"/>
        <v>6433713</v>
      </c>
      <c r="Y45" s="44">
        <f t="shared" si="6"/>
        <v>762160</v>
      </c>
      <c r="Z45" s="45">
        <f>+IF(X45&lt;&gt;0,+(Y45/X45)*100,0)</f>
        <v>11.846347513480939</v>
      </c>
      <c r="AA45" s="46">
        <f>+AA26-AA44</f>
        <v>25734852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7151438</v>
      </c>
      <c r="D6" s="18"/>
      <c r="E6" s="19">
        <v>8089855</v>
      </c>
      <c r="F6" s="20">
        <v>8089855</v>
      </c>
      <c r="G6" s="20">
        <v>2509624</v>
      </c>
      <c r="H6" s="20">
        <v>-531386</v>
      </c>
      <c r="I6" s="20">
        <v>411387</v>
      </c>
      <c r="J6" s="20">
        <v>2389625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2389625</v>
      </c>
      <c r="X6" s="20">
        <v>3709064</v>
      </c>
      <c r="Y6" s="20">
        <v>-1319439</v>
      </c>
      <c r="Z6" s="21">
        <v>-35.573368375417623</v>
      </c>
      <c r="AA6" s="22">
        <v>8089855</v>
      </c>
    </row>
    <row r="7" spans="1:27" ht="13.5" x14ac:dyDescent="0.25">
      <c r="A7" s="23" t="s">
        <v>35</v>
      </c>
      <c r="B7" s="17" t="s">
        <v>32</v>
      </c>
      <c r="C7" s="18">
        <v>39362323</v>
      </c>
      <c r="D7" s="18"/>
      <c r="E7" s="19">
        <v>38988601</v>
      </c>
      <c r="F7" s="20">
        <v>38988601</v>
      </c>
      <c r="G7" s="20">
        <v>45407698</v>
      </c>
      <c r="H7" s="20">
        <v>-3123269</v>
      </c>
      <c r="I7" s="20">
        <v>1021274</v>
      </c>
      <c r="J7" s="20">
        <v>43305703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43305703</v>
      </c>
      <c r="X7" s="20">
        <v>36202391</v>
      </c>
      <c r="Y7" s="20">
        <v>7103312</v>
      </c>
      <c r="Z7" s="21">
        <v>19.621112870694095</v>
      </c>
      <c r="AA7" s="22">
        <v>38988601</v>
      </c>
    </row>
    <row r="8" spans="1:27" ht="13.5" x14ac:dyDescent="0.25">
      <c r="A8" s="23" t="s">
        <v>36</v>
      </c>
      <c r="B8" s="17" t="s">
        <v>32</v>
      </c>
      <c r="C8" s="18">
        <v>-133301</v>
      </c>
      <c r="D8" s="18"/>
      <c r="E8" s="19">
        <v>-388490</v>
      </c>
      <c r="F8" s="20">
        <v>-388490</v>
      </c>
      <c r="G8" s="20">
        <v>56754</v>
      </c>
      <c r="H8" s="20">
        <v>-83579</v>
      </c>
      <c r="I8" s="20">
        <v>54168</v>
      </c>
      <c r="J8" s="20">
        <v>27343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27343</v>
      </c>
      <c r="X8" s="20">
        <v>-97122</v>
      </c>
      <c r="Y8" s="20">
        <v>124465</v>
      </c>
      <c r="Z8" s="21">
        <v>-128.15325055085356</v>
      </c>
      <c r="AA8" s="22">
        <v>-388490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46380460</v>
      </c>
      <c r="D13" s="29">
        <f>SUM(D6:D12)</f>
        <v>0</v>
      </c>
      <c r="E13" s="30">
        <f t="shared" si="0"/>
        <v>46689966</v>
      </c>
      <c r="F13" s="31">
        <f t="shared" si="0"/>
        <v>46689966</v>
      </c>
      <c r="G13" s="31">
        <f t="shared" si="0"/>
        <v>47974076</v>
      </c>
      <c r="H13" s="31">
        <f t="shared" si="0"/>
        <v>-3738234</v>
      </c>
      <c r="I13" s="31">
        <f t="shared" si="0"/>
        <v>1486829</v>
      </c>
      <c r="J13" s="31">
        <f t="shared" si="0"/>
        <v>45722671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45722671</v>
      </c>
      <c r="X13" s="31">
        <f t="shared" si="0"/>
        <v>39814333</v>
      </c>
      <c r="Y13" s="31">
        <f t="shared" si="0"/>
        <v>5908338</v>
      </c>
      <c r="Z13" s="32">
        <f>+IF(X13&lt;&gt;0,+(Y13/X13)*100,0)</f>
        <v>14.839726186044608</v>
      </c>
      <c r="AA13" s="33">
        <f>SUM(AA6:AA12)</f>
        <v>46689966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5522777</v>
      </c>
      <c r="D17" s="18"/>
      <c r="E17" s="19">
        <v>39062644</v>
      </c>
      <c r="F17" s="20">
        <v>39062644</v>
      </c>
      <c r="G17" s="24">
        <v>37491857</v>
      </c>
      <c r="H17" s="24">
        <v>-32917868</v>
      </c>
      <c r="I17" s="24"/>
      <c r="J17" s="20">
        <v>4573989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4573989</v>
      </c>
      <c r="X17" s="20">
        <v>40020433</v>
      </c>
      <c r="Y17" s="24">
        <v>-35446444</v>
      </c>
      <c r="Z17" s="25">
        <v>-88.570865787484109</v>
      </c>
      <c r="AA17" s="26">
        <v>39062644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5522777</v>
      </c>
      <c r="D25" s="29">
        <f t="shared" ref="D25:Y25" si="1">SUM(D15:D24)</f>
        <v>0</v>
      </c>
      <c r="E25" s="35">
        <f t="shared" si="1"/>
        <v>39062644</v>
      </c>
      <c r="F25" s="36">
        <f t="shared" si="1"/>
        <v>39062644</v>
      </c>
      <c r="G25" s="36">
        <f t="shared" si="1"/>
        <v>37491857</v>
      </c>
      <c r="H25" s="36">
        <f t="shared" si="1"/>
        <v>-32917868</v>
      </c>
      <c r="I25" s="36">
        <f t="shared" si="1"/>
        <v>0</v>
      </c>
      <c r="J25" s="36">
        <f t="shared" si="1"/>
        <v>4573989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4573989</v>
      </c>
      <c r="X25" s="36">
        <f t="shared" si="1"/>
        <v>40020433</v>
      </c>
      <c r="Y25" s="36">
        <f t="shared" si="1"/>
        <v>-35446444</v>
      </c>
      <c r="Z25" s="37">
        <f>+IF(X25&lt;&gt;0,+(Y25/X25)*100,0)</f>
        <v>-88.570865787484109</v>
      </c>
      <c r="AA25" s="38">
        <f>SUM(AA15:AA24)</f>
        <v>39062644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51903237</v>
      </c>
      <c r="D26" s="29">
        <f>+D13+D25</f>
        <v>0</v>
      </c>
      <c r="E26" s="30">
        <f t="shared" si="2"/>
        <v>85752610</v>
      </c>
      <c r="F26" s="31">
        <f t="shared" si="2"/>
        <v>85752610</v>
      </c>
      <c r="G26" s="31">
        <f t="shared" si="2"/>
        <v>85465933</v>
      </c>
      <c r="H26" s="31">
        <f t="shared" si="2"/>
        <v>-36656102</v>
      </c>
      <c r="I26" s="31">
        <f t="shared" si="2"/>
        <v>1486829</v>
      </c>
      <c r="J26" s="31">
        <f t="shared" si="2"/>
        <v>50296660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50296660</v>
      </c>
      <c r="X26" s="31">
        <f t="shared" si="2"/>
        <v>79834766</v>
      </c>
      <c r="Y26" s="31">
        <f t="shared" si="2"/>
        <v>-29538106</v>
      </c>
      <c r="Z26" s="32">
        <f>+IF(X26&lt;&gt;0,+(Y26/X26)*100,0)</f>
        <v>-36.999051265459961</v>
      </c>
      <c r="AA26" s="33">
        <f>+AA13+AA25</f>
        <v>85752610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51903237</v>
      </c>
      <c r="D45" s="42">
        <f t="shared" si="6"/>
        <v>0</v>
      </c>
      <c r="E45" s="43">
        <f t="shared" si="6"/>
        <v>85752610</v>
      </c>
      <c r="F45" s="44">
        <f t="shared" si="6"/>
        <v>85752610</v>
      </c>
      <c r="G45" s="44">
        <f t="shared" si="6"/>
        <v>85465933</v>
      </c>
      <c r="H45" s="44">
        <f t="shared" si="6"/>
        <v>-36656102</v>
      </c>
      <c r="I45" s="44">
        <f t="shared" si="6"/>
        <v>1486829</v>
      </c>
      <c r="J45" s="44">
        <f t="shared" si="6"/>
        <v>50296660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50296660</v>
      </c>
      <c r="X45" s="44">
        <f t="shared" si="6"/>
        <v>79834766</v>
      </c>
      <c r="Y45" s="44">
        <f t="shared" si="6"/>
        <v>-29538106</v>
      </c>
      <c r="Z45" s="45">
        <f>+IF(X45&lt;&gt;0,+(Y45/X45)*100,0)</f>
        <v>-36.999051265459961</v>
      </c>
      <c r="AA45" s="46">
        <f>+AA26-AA44</f>
        <v>85752610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10685231</v>
      </c>
      <c r="F47" s="20">
        <v>10685231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4232922</v>
      </c>
      <c r="Y47" s="20">
        <v>-4232922</v>
      </c>
      <c r="Z47" s="47">
        <v>-100</v>
      </c>
      <c r="AA47" s="22">
        <v>10685231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10685231</v>
      </c>
      <c r="F50" s="52">
        <f t="shared" si="7"/>
        <v>10685231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4232922</v>
      </c>
      <c r="Y50" s="52">
        <f t="shared" si="7"/>
        <v>-4232922</v>
      </c>
      <c r="Z50" s="53">
        <f>+IF(X50&lt;&gt;0,+(Y50/X50)*100,0)</f>
        <v>-100</v>
      </c>
      <c r="AA50" s="54">
        <f>SUM(AA47:AA49)</f>
        <v>10685231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72865821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18216456</v>
      </c>
      <c r="Y6" s="20">
        <v>-18216456</v>
      </c>
      <c r="Z6" s="21">
        <v>-100</v>
      </c>
      <c r="AA6" s="22">
        <v>72865821</v>
      </c>
    </row>
    <row r="7" spans="1:27" ht="13.5" x14ac:dyDescent="0.25">
      <c r="A7" s="23" t="s">
        <v>35</v>
      </c>
      <c r="B7" s="17" t="s">
        <v>32</v>
      </c>
      <c r="C7" s="18">
        <v>19352579</v>
      </c>
      <c r="D7" s="18"/>
      <c r="E7" s="19"/>
      <c r="F7" s="20">
        <v>-4600181</v>
      </c>
      <c r="G7" s="20"/>
      <c r="H7" s="20">
        <v>-3</v>
      </c>
      <c r="I7" s="20">
        <v>-24227</v>
      </c>
      <c r="J7" s="20">
        <v>-24230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-24230</v>
      </c>
      <c r="X7" s="20">
        <v>-1150047</v>
      </c>
      <c r="Y7" s="20">
        <v>1125817</v>
      </c>
      <c r="Z7" s="21">
        <v>-97.893129585138695</v>
      </c>
      <c r="AA7" s="22">
        <v>-4600181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>
        <v>412293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103077</v>
      </c>
      <c r="Y11" s="24">
        <v>-103077</v>
      </c>
      <c r="Z11" s="25">
        <v>-100</v>
      </c>
      <c r="AA11" s="26">
        <v>412293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19352579</v>
      </c>
      <c r="D13" s="29">
        <f>SUM(D6:D12)</f>
        <v>0</v>
      </c>
      <c r="E13" s="30">
        <f t="shared" si="0"/>
        <v>0</v>
      </c>
      <c r="F13" s="31">
        <f t="shared" si="0"/>
        <v>68677933</v>
      </c>
      <c r="G13" s="31">
        <f t="shared" si="0"/>
        <v>0</v>
      </c>
      <c r="H13" s="31">
        <f t="shared" si="0"/>
        <v>-3</v>
      </c>
      <c r="I13" s="31">
        <f t="shared" si="0"/>
        <v>-24227</v>
      </c>
      <c r="J13" s="31">
        <f t="shared" si="0"/>
        <v>-24230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-24230</v>
      </c>
      <c r="X13" s="31">
        <f t="shared" si="0"/>
        <v>17169486</v>
      </c>
      <c r="Y13" s="31">
        <f t="shared" si="0"/>
        <v>-17193716</v>
      </c>
      <c r="Z13" s="32">
        <f>+IF(X13&lt;&gt;0,+(Y13/X13)*100,0)</f>
        <v>-100.14112245410259</v>
      </c>
      <c r="AA13" s="33">
        <f>SUM(AA6:AA12)</f>
        <v>68677933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15311498</v>
      </c>
      <c r="D17" s="18"/>
      <c r="E17" s="19"/>
      <c r="F17" s="20">
        <v>866864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216717</v>
      </c>
      <c r="Y17" s="24">
        <v>-216717</v>
      </c>
      <c r="Z17" s="25">
        <v>-100</v>
      </c>
      <c r="AA17" s="26">
        <v>866864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15311498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866864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216717</v>
      </c>
      <c r="Y25" s="36">
        <f t="shared" si="1"/>
        <v>-216717</v>
      </c>
      <c r="Z25" s="37">
        <f>+IF(X25&lt;&gt;0,+(Y25/X25)*100,0)</f>
        <v>-100</v>
      </c>
      <c r="AA25" s="38">
        <f>SUM(AA15:AA24)</f>
        <v>866864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34664077</v>
      </c>
      <c r="D26" s="29">
        <f>+D13+D25</f>
        <v>0</v>
      </c>
      <c r="E26" s="30">
        <f t="shared" si="2"/>
        <v>0</v>
      </c>
      <c r="F26" s="31">
        <f t="shared" si="2"/>
        <v>69544797</v>
      </c>
      <c r="G26" s="31">
        <f t="shared" si="2"/>
        <v>0</v>
      </c>
      <c r="H26" s="31">
        <f t="shared" si="2"/>
        <v>-3</v>
      </c>
      <c r="I26" s="31">
        <f t="shared" si="2"/>
        <v>-24227</v>
      </c>
      <c r="J26" s="31">
        <f t="shared" si="2"/>
        <v>-24230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-24230</v>
      </c>
      <c r="X26" s="31">
        <f t="shared" si="2"/>
        <v>17386203</v>
      </c>
      <c r="Y26" s="31">
        <f t="shared" si="2"/>
        <v>-17410433</v>
      </c>
      <c r="Z26" s="32">
        <f>+IF(X26&lt;&gt;0,+(Y26/X26)*100,0)</f>
        <v>-100.13936337911159</v>
      </c>
      <c r="AA26" s="33">
        <f>+AA13+AA25</f>
        <v>69544797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>
        <v>252000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63000</v>
      </c>
      <c r="Y32" s="20">
        <v>-63000</v>
      </c>
      <c r="Z32" s="21">
        <v>-100</v>
      </c>
      <c r="AA32" s="22">
        <v>252000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2734760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2734760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252000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63000</v>
      </c>
      <c r="Y37" s="31">
        <f t="shared" si="3"/>
        <v>-63000</v>
      </c>
      <c r="Z37" s="32">
        <f>+IF(X37&lt;&gt;0,+(Y37/X37)*100,0)</f>
        <v>-100</v>
      </c>
      <c r="AA37" s="33">
        <f>SUM(AA29:AA36)</f>
        <v>252000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2734760</v>
      </c>
      <c r="D44" s="29">
        <f>+D37+D43</f>
        <v>0</v>
      </c>
      <c r="E44" s="30">
        <f t="shared" si="5"/>
        <v>0</v>
      </c>
      <c r="F44" s="31">
        <f t="shared" si="5"/>
        <v>252000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63000</v>
      </c>
      <c r="Y44" s="31">
        <f t="shared" si="5"/>
        <v>-63000</v>
      </c>
      <c r="Z44" s="32">
        <f>+IF(X44&lt;&gt;0,+(Y44/X44)*100,0)</f>
        <v>-100</v>
      </c>
      <c r="AA44" s="33">
        <f>+AA37+AA43</f>
        <v>252000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31929317</v>
      </c>
      <c r="D45" s="42">
        <f t="shared" si="6"/>
        <v>0</v>
      </c>
      <c r="E45" s="43">
        <f t="shared" si="6"/>
        <v>0</v>
      </c>
      <c r="F45" s="44">
        <f t="shared" si="6"/>
        <v>69292797</v>
      </c>
      <c r="G45" s="44">
        <f t="shared" si="6"/>
        <v>0</v>
      </c>
      <c r="H45" s="44">
        <f t="shared" si="6"/>
        <v>-3</v>
      </c>
      <c r="I45" s="44">
        <f t="shared" si="6"/>
        <v>-24227</v>
      </c>
      <c r="J45" s="44">
        <f t="shared" si="6"/>
        <v>-24230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-24230</v>
      </c>
      <c r="X45" s="44">
        <f t="shared" si="6"/>
        <v>17323203</v>
      </c>
      <c r="Y45" s="44">
        <f t="shared" si="6"/>
        <v>-17347433</v>
      </c>
      <c r="Z45" s="45">
        <f>+IF(X45&lt;&gt;0,+(Y45/X45)*100,0)</f>
        <v>-100.13987020760537</v>
      </c>
      <c r="AA45" s="46">
        <f>+AA26-AA44</f>
        <v>69292797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1082501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1082501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6236261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6236261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7318762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7318762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-1907998</v>
      </c>
      <c r="D7" s="18"/>
      <c r="E7" s="19">
        <v>-367145</v>
      </c>
      <c r="F7" s="20">
        <v>-367145</v>
      </c>
      <c r="G7" s="20"/>
      <c r="H7" s="20">
        <v>-1907999</v>
      </c>
      <c r="I7" s="20">
        <v>1048015</v>
      </c>
      <c r="J7" s="20">
        <v>-859984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-859984</v>
      </c>
      <c r="X7" s="20">
        <v>-91785</v>
      </c>
      <c r="Y7" s="20">
        <v>-768199</v>
      </c>
      <c r="Z7" s="21">
        <v>836.95484011548729</v>
      </c>
      <c r="AA7" s="22">
        <v>-367145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-1907998</v>
      </c>
      <c r="D13" s="29">
        <f>SUM(D6:D12)</f>
        <v>0</v>
      </c>
      <c r="E13" s="30">
        <f t="shared" si="0"/>
        <v>-367145</v>
      </c>
      <c r="F13" s="31">
        <f t="shared" si="0"/>
        <v>-367145</v>
      </c>
      <c r="G13" s="31">
        <f t="shared" si="0"/>
        <v>0</v>
      </c>
      <c r="H13" s="31">
        <f t="shared" si="0"/>
        <v>-1907999</v>
      </c>
      <c r="I13" s="31">
        <f t="shared" si="0"/>
        <v>1048015</v>
      </c>
      <c r="J13" s="31">
        <f t="shared" si="0"/>
        <v>-859984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-859984</v>
      </c>
      <c r="X13" s="31">
        <f t="shared" si="0"/>
        <v>-91785</v>
      </c>
      <c r="Y13" s="31">
        <f t="shared" si="0"/>
        <v>-768199</v>
      </c>
      <c r="Z13" s="32">
        <f>+IF(X13&lt;&gt;0,+(Y13/X13)*100,0)</f>
        <v>836.95484011548729</v>
      </c>
      <c r="AA13" s="33">
        <f>SUM(AA6:AA12)</f>
        <v>-367145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-983714</v>
      </c>
      <c r="F17" s="20">
        <v>-983714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-245928</v>
      </c>
      <c r="Y17" s="24">
        <v>245928</v>
      </c>
      <c r="Z17" s="25">
        <v>-100</v>
      </c>
      <c r="AA17" s="26">
        <v>-983714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-983714</v>
      </c>
      <c r="F25" s="36">
        <f t="shared" si="1"/>
        <v>-983714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-245928</v>
      </c>
      <c r="Y25" s="36">
        <f t="shared" si="1"/>
        <v>245928</v>
      </c>
      <c r="Z25" s="37">
        <f>+IF(X25&lt;&gt;0,+(Y25/X25)*100,0)</f>
        <v>-100</v>
      </c>
      <c r="AA25" s="38">
        <f>SUM(AA15:AA24)</f>
        <v>-983714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-1907998</v>
      </c>
      <c r="D26" s="29">
        <f>+D13+D25</f>
        <v>0</v>
      </c>
      <c r="E26" s="30">
        <f t="shared" si="2"/>
        <v>-1350859</v>
      </c>
      <c r="F26" s="31">
        <f t="shared" si="2"/>
        <v>-1350859</v>
      </c>
      <c r="G26" s="31">
        <f t="shared" si="2"/>
        <v>0</v>
      </c>
      <c r="H26" s="31">
        <f t="shared" si="2"/>
        <v>-1907999</v>
      </c>
      <c r="I26" s="31">
        <f t="shared" si="2"/>
        <v>1048015</v>
      </c>
      <c r="J26" s="31">
        <f t="shared" si="2"/>
        <v>-859984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-859984</v>
      </c>
      <c r="X26" s="31">
        <f t="shared" si="2"/>
        <v>-337713</v>
      </c>
      <c r="Y26" s="31">
        <f t="shared" si="2"/>
        <v>-522271</v>
      </c>
      <c r="Z26" s="32">
        <f>+IF(X26&lt;&gt;0,+(Y26/X26)*100,0)</f>
        <v>154.64936203225815</v>
      </c>
      <c r="AA26" s="33">
        <f>+AA13+AA25</f>
        <v>-1350859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801472</v>
      </c>
      <c r="D35" s="18"/>
      <c r="E35" s="19">
        <v>404257</v>
      </c>
      <c r="F35" s="20">
        <v>404257</v>
      </c>
      <c r="G35" s="20"/>
      <c r="H35" s="20">
        <v>801472</v>
      </c>
      <c r="I35" s="20">
        <v>94212</v>
      </c>
      <c r="J35" s="20">
        <v>895684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895684</v>
      </c>
      <c r="X35" s="20">
        <v>101064</v>
      </c>
      <c r="Y35" s="20">
        <v>794620</v>
      </c>
      <c r="Z35" s="21">
        <v>786.25425472967618</v>
      </c>
      <c r="AA35" s="22">
        <v>404257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801472</v>
      </c>
      <c r="D37" s="29">
        <f t="shared" ref="D37:Y37" si="3">SUM(D29:D36)</f>
        <v>0</v>
      </c>
      <c r="E37" s="30">
        <f t="shared" si="3"/>
        <v>404257</v>
      </c>
      <c r="F37" s="31">
        <f t="shared" si="3"/>
        <v>404257</v>
      </c>
      <c r="G37" s="31">
        <f t="shared" si="3"/>
        <v>0</v>
      </c>
      <c r="H37" s="31">
        <f t="shared" si="3"/>
        <v>801472</v>
      </c>
      <c r="I37" s="31">
        <f t="shared" si="3"/>
        <v>94212</v>
      </c>
      <c r="J37" s="31">
        <f t="shared" si="3"/>
        <v>895684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895684</v>
      </c>
      <c r="X37" s="31">
        <f t="shared" si="3"/>
        <v>101064</v>
      </c>
      <c r="Y37" s="31">
        <f t="shared" si="3"/>
        <v>794620</v>
      </c>
      <c r="Z37" s="32">
        <f>+IF(X37&lt;&gt;0,+(Y37/X37)*100,0)</f>
        <v>786.25425472967618</v>
      </c>
      <c r="AA37" s="33">
        <f>SUM(AA29:AA36)</f>
        <v>404257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801472</v>
      </c>
      <c r="D44" s="29">
        <f>+D37+D43</f>
        <v>0</v>
      </c>
      <c r="E44" s="30">
        <f t="shared" si="5"/>
        <v>404257</v>
      </c>
      <c r="F44" s="31">
        <f t="shared" si="5"/>
        <v>404257</v>
      </c>
      <c r="G44" s="31">
        <f t="shared" si="5"/>
        <v>0</v>
      </c>
      <c r="H44" s="31">
        <f t="shared" si="5"/>
        <v>801472</v>
      </c>
      <c r="I44" s="31">
        <f t="shared" si="5"/>
        <v>94212</v>
      </c>
      <c r="J44" s="31">
        <f t="shared" si="5"/>
        <v>895684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895684</v>
      </c>
      <c r="X44" s="31">
        <f t="shared" si="5"/>
        <v>101064</v>
      </c>
      <c r="Y44" s="31">
        <f t="shared" si="5"/>
        <v>794620</v>
      </c>
      <c r="Z44" s="32">
        <f>+IF(X44&lt;&gt;0,+(Y44/X44)*100,0)</f>
        <v>786.25425472967618</v>
      </c>
      <c r="AA44" s="33">
        <f>+AA37+AA43</f>
        <v>404257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-2709470</v>
      </c>
      <c r="D45" s="42">
        <f t="shared" si="6"/>
        <v>0</v>
      </c>
      <c r="E45" s="43">
        <f t="shared" si="6"/>
        <v>-1755116</v>
      </c>
      <c r="F45" s="44">
        <f t="shared" si="6"/>
        <v>-1755116</v>
      </c>
      <c r="G45" s="44">
        <f t="shared" si="6"/>
        <v>0</v>
      </c>
      <c r="H45" s="44">
        <f t="shared" si="6"/>
        <v>-2709471</v>
      </c>
      <c r="I45" s="44">
        <f t="shared" si="6"/>
        <v>953803</v>
      </c>
      <c r="J45" s="44">
        <f t="shared" si="6"/>
        <v>-1755668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-1755668</v>
      </c>
      <c r="X45" s="44">
        <f t="shared" si="6"/>
        <v>-438777</v>
      </c>
      <c r="Y45" s="44">
        <f t="shared" si="6"/>
        <v>-1316891</v>
      </c>
      <c r="Z45" s="45">
        <f>+IF(X45&lt;&gt;0,+(Y45/X45)*100,0)</f>
        <v>300.12762747363695</v>
      </c>
      <c r="AA45" s="46">
        <f>+AA26-AA44</f>
        <v>-1755116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-11093176</v>
      </c>
      <c r="D47" s="18"/>
      <c r="E47" s="19">
        <v>-331659</v>
      </c>
      <c r="F47" s="20">
        <v>-331659</v>
      </c>
      <c r="G47" s="20"/>
      <c r="H47" s="20">
        <v>-11141454</v>
      </c>
      <c r="I47" s="20"/>
      <c r="J47" s="20">
        <v>-11141454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-11141454</v>
      </c>
      <c r="X47" s="20">
        <v>-82914</v>
      </c>
      <c r="Y47" s="20">
        <v>-11058540</v>
      </c>
      <c r="Z47" s="47">
        <v>13337.361603589261</v>
      </c>
      <c r="AA47" s="22">
        <v>-331659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-11093176</v>
      </c>
      <c r="D50" s="50">
        <f t="shared" ref="D50:Y50" si="7">SUM(D47:D49)</f>
        <v>0</v>
      </c>
      <c r="E50" s="51">
        <f t="shared" si="7"/>
        <v>-331659</v>
      </c>
      <c r="F50" s="52">
        <f t="shared" si="7"/>
        <v>-331659</v>
      </c>
      <c r="G50" s="52">
        <f t="shared" si="7"/>
        <v>0</v>
      </c>
      <c r="H50" s="52">
        <f t="shared" si="7"/>
        <v>-11141454</v>
      </c>
      <c r="I50" s="52">
        <f t="shared" si="7"/>
        <v>0</v>
      </c>
      <c r="J50" s="52">
        <f t="shared" si="7"/>
        <v>-11141454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-11141454</v>
      </c>
      <c r="X50" s="52">
        <f t="shared" si="7"/>
        <v>-82914</v>
      </c>
      <c r="Y50" s="52">
        <f t="shared" si="7"/>
        <v>-11058540</v>
      </c>
      <c r="Z50" s="53">
        <f>+IF(X50&lt;&gt;0,+(Y50/X50)*100,0)</f>
        <v>13337.361603589261</v>
      </c>
      <c r="AA50" s="54">
        <f>SUM(AA47:AA49)</f>
        <v>-331659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36892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36892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36892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36892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-18</v>
      </c>
      <c r="F6" s="20">
        <v>-18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-18</v>
      </c>
    </row>
    <row r="7" spans="1:27" ht="13.5" x14ac:dyDescent="0.25">
      <c r="A7" s="23" t="s">
        <v>35</v>
      </c>
      <c r="B7" s="17" t="s">
        <v>32</v>
      </c>
      <c r="C7" s="18">
        <v>33293264</v>
      </c>
      <c r="D7" s="18"/>
      <c r="E7" s="19">
        <v>32864312</v>
      </c>
      <c r="F7" s="20">
        <v>32864312</v>
      </c>
      <c r="G7" s="20">
        <v>947037</v>
      </c>
      <c r="H7" s="20">
        <v>924231</v>
      </c>
      <c r="I7" s="20">
        <v>819682</v>
      </c>
      <c r="J7" s="20">
        <v>2690950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2690950</v>
      </c>
      <c r="X7" s="20">
        <v>8216079</v>
      </c>
      <c r="Y7" s="20">
        <v>-5525129</v>
      </c>
      <c r="Z7" s="21">
        <v>-67.247758937079354</v>
      </c>
      <c r="AA7" s="22">
        <v>32864312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33293264</v>
      </c>
      <c r="D13" s="29">
        <f>SUM(D6:D12)</f>
        <v>0</v>
      </c>
      <c r="E13" s="30">
        <f t="shared" si="0"/>
        <v>32864294</v>
      </c>
      <c r="F13" s="31">
        <f t="shared" si="0"/>
        <v>32864294</v>
      </c>
      <c r="G13" s="31">
        <f t="shared" si="0"/>
        <v>947037</v>
      </c>
      <c r="H13" s="31">
        <f t="shared" si="0"/>
        <v>924231</v>
      </c>
      <c r="I13" s="31">
        <f t="shared" si="0"/>
        <v>819682</v>
      </c>
      <c r="J13" s="31">
        <f t="shared" si="0"/>
        <v>2690950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2690950</v>
      </c>
      <c r="X13" s="31">
        <f t="shared" si="0"/>
        <v>8216079</v>
      </c>
      <c r="Y13" s="31">
        <f t="shared" si="0"/>
        <v>-5525129</v>
      </c>
      <c r="Z13" s="32">
        <f>+IF(X13&lt;&gt;0,+(Y13/X13)*100,0)</f>
        <v>-67.247758937079354</v>
      </c>
      <c r="AA13" s="33">
        <f>SUM(AA6:AA12)</f>
        <v>32864294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6006223</v>
      </c>
      <c r="D17" s="18"/>
      <c r="E17" s="19">
        <v>2</v>
      </c>
      <c r="F17" s="20">
        <v>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6006223</v>
      </c>
      <c r="D25" s="29">
        <f t="shared" ref="D25:Y25" si="1">SUM(D15:D24)</f>
        <v>0</v>
      </c>
      <c r="E25" s="35">
        <f t="shared" si="1"/>
        <v>2</v>
      </c>
      <c r="F25" s="36">
        <f t="shared" si="1"/>
        <v>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39299487</v>
      </c>
      <c r="D26" s="29">
        <f>+D13+D25</f>
        <v>0</v>
      </c>
      <c r="E26" s="30">
        <f t="shared" si="2"/>
        <v>32864296</v>
      </c>
      <c r="F26" s="31">
        <f t="shared" si="2"/>
        <v>32864296</v>
      </c>
      <c r="G26" s="31">
        <f t="shared" si="2"/>
        <v>947037</v>
      </c>
      <c r="H26" s="31">
        <f t="shared" si="2"/>
        <v>924231</v>
      </c>
      <c r="I26" s="31">
        <f t="shared" si="2"/>
        <v>819682</v>
      </c>
      <c r="J26" s="31">
        <f t="shared" si="2"/>
        <v>2690950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2690950</v>
      </c>
      <c r="X26" s="31">
        <f t="shared" si="2"/>
        <v>8216079</v>
      </c>
      <c r="Y26" s="31">
        <f t="shared" si="2"/>
        <v>-5525129</v>
      </c>
      <c r="Z26" s="32">
        <f>+IF(X26&lt;&gt;0,+(Y26/X26)*100,0)</f>
        <v>-67.247758937079354</v>
      </c>
      <c r="AA26" s="33">
        <f>+AA13+AA25</f>
        <v>32864296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39299487</v>
      </c>
      <c r="D45" s="42">
        <f t="shared" si="6"/>
        <v>0</v>
      </c>
      <c r="E45" s="43">
        <f t="shared" si="6"/>
        <v>32864296</v>
      </c>
      <c r="F45" s="44">
        <f t="shared" si="6"/>
        <v>32864296</v>
      </c>
      <c r="G45" s="44">
        <f t="shared" si="6"/>
        <v>947037</v>
      </c>
      <c r="H45" s="44">
        <f t="shared" si="6"/>
        <v>924231</v>
      </c>
      <c r="I45" s="44">
        <f t="shared" si="6"/>
        <v>819682</v>
      </c>
      <c r="J45" s="44">
        <f t="shared" si="6"/>
        <v>2690950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2690950</v>
      </c>
      <c r="X45" s="44">
        <f t="shared" si="6"/>
        <v>8216079</v>
      </c>
      <c r="Y45" s="44">
        <f t="shared" si="6"/>
        <v>-5525129</v>
      </c>
      <c r="Z45" s="45">
        <f>+IF(X45&lt;&gt;0,+(Y45/X45)*100,0)</f>
        <v>-67.247758937079354</v>
      </c>
      <c r="AA45" s="46">
        <f>+AA26-AA44</f>
        <v>32864296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-2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-26620000</v>
      </c>
      <c r="F6" s="20">
        <v>-26620000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-6654999</v>
      </c>
      <c r="Y6" s="20">
        <v>6654999</v>
      </c>
      <c r="Z6" s="21">
        <v>-100</v>
      </c>
      <c r="AA6" s="22">
        <v>-26620000</v>
      </c>
    </row>
    <row r="7" spans="1:27" ht="13.5" x14ac:dyDescent="0.25">
      <c r="A7" s="23" t="s">
        <v>35</v>
      </c>
      <c r="B7" s="17" t="s">
        <v>32</v>
      </c>
      <c r="C7" s="18">
        <v>-4907064</v>
      </c>
      <c r="D7" s="18"/>
      <c r="E7" s="19"/>
      <c r="F7" s="20"/>
      <c r="G7" s="20">
        <v>-270002</v>
      </c>
      <c r="H7" s="20">
        <v>-368267</v>
      </c>
      <c r="I7" s="20">
        <v>-130110</v>
      </c>
      <c r="J7" s="20">
        <v>-768379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-768379</v>
      </c>
      <c r="X7" s="20"/>
      <c r="Y7" s="20">
        <v>-768379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-4907064</v>
      </c>
      <c r="D13" s="29">
        <f>SUM(D6:D12)</f>
        <v>0</v>
      </c>
      <c r="E13" s="30">
        <f t="shared" si="0"/>
        <v>-26620000</v>
      </c>
      <c r="F13" s="31">
        <f t="shared" si="0"/>
        <v>-26620000</v>
      </c>
      <c r="G13" s="31">
        <f t="shared" si="0"/>
        <v>-270002</v>
      </c>
      <c r="H13" s="31">
        <f t="shared" si="0"/>
        <v>-368267</v>
      </c>
      <c r="I13" s="31">
        <f t="shared" si="0"/>
        <v>-130110</v>
      </c>
      <c r="J13" s="31">
        <f t="shared" si="0"/>
        <v>-768379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-768379</v>
      </c>
      <c r="X13" s="31">
        <f t="shared" si="0"/>
        <v>-6654999</v>
      </c>
      <c r="Y13" s="31">
        <f t="shared" si="0"/>
        <v>5886620</v>
      </c>
      <c r="Z13" s="32">
        <f>+IF(X13&lt;&gt;0,+(Y13/X13)*100,0)</f>
        <v>-88.454107957041018</v>
      </c>
      <c r="AA13" s="33">
        <f>SUM(AA6:AA12)</f>
        <v>-26620000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286940741</v>
      </c>
      <c r="D17" s="18"/>
      <c r="E17" s="19">
        <v>155318276</v>
      </c>
      <c r="F17" s="20">
        <v>155318276</v>
      </c>
      <c r="G17" s="24">
        <v>1856022</v>
      </c>
      <c r="H17" s="24">
        <v>2446062</v>
      </c>
      <c r="I17" s="24">
        <v>288934603</v>
      </c>
      <c r="J17" s="20">
        <v>293236687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293236687</v>
      </c>
      <c r="X17" s="20">
        <v>38829516</v>
      </c>
      <c r="Y17" s="24">
        <v>254407171</v>
      </c>
      <c r="Z17" s="25">
        <v>655.19016770644271</v>
      </c>
      <c r="AA17" s="26">
        <v>155318276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286940741</v>
      </c>
      <c r="D25" s="29">
        <f t="shared" ref="D25:Y25" si="1">SUM(D15:D24)</f>
        <v>0</v>
      </c>
      <c r="E25" s="35">
        <f t="shared" si="1"/>
        <v>155318276</v>
      </c>
      <c r="F25" s="36">
        <f t="shared" si="1"/>
        <v>155318276</v>
      </c>
      <c r="G25" s="36">
        <f t="shared" si="1"/>
        <v>1856022</v>
      </c>
      <c r="H25" s="36">
        <f t="shared" si="1"/>
        <v>2446062</v>
      </c>
      <c r="I25" s="36">
        <f t="shared" si="1"/>
        <v>288934603</v>
      </c>
      <c r="J25" s="36">
        <f t="shared" si="1"/>
        <v>293236687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293236687</v>
      </c>
      <c r="X25" s="36">
        <f t="shared" si="1"/>
        <v>38829516</v>
      </c>
      <c r="Y25" s="36">
        <f t="shared" si="1"/>
        <v>254407171</v>
      </c>
      <c r="Z25" s="37">
        <f>+IF(X25&lt;&gt;0,+(Y25/X25)*100,0)</f>
        <v>655.19016770644271</v>
      </c>
      <c r="AA25" s="38">
        <f>SUM(AA15:AA24)</f>
        <v>155318276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282033677</v>
      </c>
      <c r="D26" s="29">
        <f>+D13+D25</f>
        <v>0</v>
      </c>
      <c r="E26" s="30">
        <f t="shared" si="2"/>
        <v>128698276</v>
      </c>
      <c r="F26" s="31">
        <f t="shared" si="2"/>
        <v>128698276</v>
      </c>
      <c r="G26" s="31">
        <f t="shared" si="2"/>
        <v>1586020</v>
      </c>
      <c r="H26" s="31">
        <f t="shared" si="2"/>
        <v>2077795</v>
      </c>
      <c r="I26" s="31">
        <f t="shared" si="2"/>
        <v>288804493</v>
      </c>
      <c r="J26" s="31">
        <f t="shared" si="2"/>
        <v>292468308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292468308</v>
      </c>
      <c r="X26" s="31">
        <f t="shared" si="2"/>
        <v>32174517</v>
      </c>
      <c r="Y26" s="31">
        <f t="shared" si="2"/>
        <v>260293791</v>
      </c>
      <c r="Z26" s="32">
        <f>+IF(X26&lt;&gt;0,+(Y26/X26)*100,0)</f>
        <v>809.00605594172555</v>
      </c>
      <c r="AA26" s="33">
        <f>+AA13+AA25</f>
        <v>128698276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365190</v>
      </c>
      <c r="J32" s="20">
        <v>365190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365190</v>
      </c>
      <c r="X32" s="20"/>
      <c r="Y32" s="20">
        <v>365190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365190</v>
      </c>
      <c r="J37" s="31">
        <f t="shared" si="3"/>
        <v>365190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365190</v>
      </c>
      <c r="X37" s="31">
        <f t="shared" si="3"/>
        <v>0</v>
      </c>
      <c r="Y37" s="31">
        <f t="shared" si="3"/>
        <v>365190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365190</v>
      </c>
      <c r="J44" s="31">
        <f t="shared" si="5"/>
        <v>365190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365190</v>
      </c>
      <c r="X44" s="31">
        <f t="shared" si="5"/>
        <v>0</v>
      </c>
      <c r="Y44" s="31">
        <f t="shared" si="5"/>
        <v>365190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282033677</v>
      </c>
      <c r="D45" s="42">
        <f t="shared" si="6"/>
        <v>0</v>
      </c>
      <c r="E45" s="43">
        <f t="shared" si="6"/>
        <v>128698276</v>
      </c>
      <c r="F45" s="44">
        <f t="shared" si="6"/>
        <v>128698276</v>
      </c>
      <c r="G45" s="44">
        <f t="shared" si="6"/>
        <v>1586020</v>
      </c>
      <c r="H45" s="44">
        <f t="shared" si="6"/>
        <v>2077795</v>
      </c>
      <c r="I45" s="44">
        <f t="shared" si="6"/>
        <v>288439303</v>
      </c>
      <c r="J45" s="44">
        <f t="shared" si="6"/>
        <v>292103118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292103118</v>
      </c>
      <c r="X45" s="44">
        <f t="shared" si="6"/>
        <v>32174517</v>
      </c>
      <c r="Y45" s="44">
        <f t="shared" si="6"/>
        <v>259928601</v>
      </c>
      <c r="Z45" s="45">
        <f>+IF(X45&lt;&gt;0,+(Y45/X45)*100,0)</f>
        <v>807.8710272480547</v>
      </c>
      <c r="AA45" s="46">
        <f>+AA26-AA44</f>
        <v>128698276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-13</v>
      </c>
      <c r="F6" s="20">
        <v>-13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</v>
      </c>
      <c r="Y6" s="20">
        <v>13</v>
      </c>
      <c r="Z6" s="21">
        <v>-100</v>
      </c>
      <c r="AA6" s="22">
        <v>-13</v>
      </c>
    </row>
    <row r="7" spans="1:27" ht="13.5" x14ac:dyDescent="0.25">
      <c r="A7" s="23" t="s">
        <v>35</v>
      </c>
      <c r="B7" s="17" t="s">
        <v>32</v>
      </c>
      <c r="C7" s="18">
        <v>10213912</v>
      </c>
      <c r="D7" s="18"/>
      <c r="E7" s="19">
        <v>-1</v>
      </c>
      <c r="F7" s="20">
        <v>-1</v>
      </c>
      <c r="G7" s="20">
        <v>895811</v>
      </c>
      <c r="H7" s="20">
        <v>926015</v>
      </c>
      <c r="I7" s="20">
        <v>1297772</v>
      </c>
      <c r="J7" s="20">
        <v>3119598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3119598</v>
      </c>
      <c r="X7" s="20">
        <v>-1</v>
      </c>
      <c r="Y7" s="20">
        <v>3119599</v>
      </c>
      <c r="Z7" s="21">
        <v>-311959900</v>
      </c>
      <c r="AA7" s="22">
        <v>-1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13</v>
      </c>
      <c r="F12" s="20">
        <v>13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13</v>
      </c>
      <c r="Y12" s="20">
        <v>-13</v>
      </c>
      <c r="Z12" s="21">
        <v>-100</v>
      </c>
      <c r="AA12" s="22">
        <v>13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10213912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895811</v>
      </c>
      <c r="H13" s="31">
        <f t="shared" si="0"/>
        <v>926015</v>
      </c>
      <c r="I13" s="31">
        <f t="shared" si="0"/>
        <v>1297772</v>
      </c>
      <c r="J13" s="31">
        <f t="shared" si="0"/>
        <v>3119598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3119598</v>
      </c>
      <c r="X13" s="31">
        <f t="shared" si="0"/>
        <v>-1</v>
      </c>
      <c r="Y13" s="31">
        <f t="shared" si="0"/>
        <v>3119599</v>
      </c>
      <c r="Z13" s="32">
        <f>+IF(X13&lt;&gt;0,+(Y13/X13)*100,0)</f>
        <v>-311959900</v>
      </c>
      <c r="AA13" s="33">
        <f>SUM(AA6:AA12)</f>
        <v>-1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10213912</v>
      </c>
      <c r="D26" s="29">
        <f>+D13+D25</f>
        <v>0</v>
      </c>
      <c r="E26" s="30">
        <f t="shared" si="2"/>
        <v>-1</v>
      </c>
      <c r="F26" s="31">
        <f t="shared" si="2"/>
        <v>-1</v>
      </c>
      <c r="G26" s="31">
        <f t="shared" si="2"/>
        <v>895811</v>
      </c>
      <c r="H26" s="31">
        <f t="shared" si="2"/>
        <v>926015</v>
      </c>
      <c r="I26" s="31">
        <f t="shared" si="2"/>
        <v>1297772</v>
      </c>
      <c r="J26" s="31">
        <f t="shared" si="2"/>
        <v>3119598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3119598</v>
      </c>
      <c r="X26" s="31">
        <f t="shared" si="2"/>
        <v>-1</v>
      </c>
      <c r="Y26" s="31">
        <f t="shared" si="2"/>
        <v>3119599</v>
      </c>
      <c r="Z26" s="32">
        <f>+IF(X26&lt;&gt;0,+(Y26/X26)*100,0)</f>
        <v>-311959900</v>
      </c>
      <c r="AA26" s="33">
        <f>+AA13+AA25</f>
        <v>-1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99</v>
      </c>
      <c r="F32" s="20">
        <v>99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99</v>
      </c>
      <c r="Y32" s="20">
        <v>-99</v>
      </c>
      <c r="Z32" s="21">
        <v>-100</v>
      </c>
      <c r="AA32" s="22">
        <v>99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99</v>
      </c>
      <c r="F37" s="31">
        <f t="shared" si="3"/>
        <v>99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99</v>
      </c>
      <c r="Y37" s="31">
        <f t="shared" si="3"/>
        <v>-99</v>
      </c>
      <c r="Z37" s="32">
        <f>+IF(X37&lt;&gt;0,+(Y37/X37)*100,0)</f>
        <v>-100</v>
      </c>
      <c r="AA37" s="33">
        <f>SUM(AA29:AA36)</f>
        <v>99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99</v>
      </c>
      <c r="F44" s="31">
        <f t="shared" si="5"/>
        <v>99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99</v>
      </c>
      <c r="Y44" s="31">
        <f t="shared" si="5"/>
        <v>-99</v>
      </c>
      <c r="Z44" s="32">
        <f>+IF(X44&lt;&gt;0,+(Y44/X44)*100,0)</f>
        <v>-100</v>
      </c>
      <c r="AA44" s="33">
        <f>+AA37+AA43</f>
        <v>99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10213912</v>
      </c>
      <c r="D45" s="42">
        <f t="shared" si="6"/>
        <v>0</v>
      </c>
      <c r="E45" s="43">
        <f t="shared" si="6"/>
        <v>-100</v>
      </c>
      <c r="F45" s="44">
        <f t="shared" si="6"/>
        <v>-100</v>
      </c>
      <c r="G45" s="44">
        <f t="shared" si="6"/>
        <v>895811</v>
      </c>
      <c r="H45" s="44">
        <f t="shared" si="6"/>
        <v>926015</v>
      </c>
      <c r="I45" s="44">
        <f t="shared" si="6"/>
        <v>1297772</v>
      </c>
      <c r="J45" s="44">
        <f t="shared" si="6"/>
        <v>3119598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3119598</v>
      </c>
      <c r="X45" s="44">
        <f t="shared" si="6"/>
        <v>-100</v>
      </c>
      <c r="Y45" s="44">
        <f t="shared" si="6"/>
        <v>3119698</v>
      </c>
      <c r="Z45" s="45">
        <f>+IF(X45&lt;&gt;0,+(Y45/X45)*100,0)</f>
        <v>-3119698</v>
      </c>
      <c r="AA45" s="46">
        <f>+AA26-AA44</f>
        <v>-100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-1276183</v>
      </c>
      <c r="D6" s="18"/>
      <c r="E6" s="19"/>
      <c r="F6" s="20"/>
      <c r="G6" s="20"/>
      <c r="H6" s="20">
        <v>-8500</v>
      </c>
      <c r="I6" s="20">
        <v>-1183</v>
      </c>
      <c r="J6" s="20">
        <v>-9683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-9683</v>
      </c>
      <c r="X6" s="20"/>
      <c r="Y6" s="20">
        <v>-9683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8855242</v>
      </c>
      <c r="D7" s="18"/>
      <c r="E7" s="19">
        <v>5989142</v>
      </c>
      <c r="F7" s="20">
        <v>5989142</v>
      </c>
      <c r="G7" s="20"/>
      <c r="H7" s="20">
        <v>432736</v>
      </c>
      <c r="I7" s="20">
        <v>433905</v>
      </c>
      <c r="J7" s="20">
        <v>866641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866641</v>
      </c>
      <c r="X7" s="20">
        <v>1497279</v>
      </c>
      <c r="Y7" s="20">
        <v>-630638</v>
      </c>
      <c r="Z7" s="21">
        <v>-42.1189370852059</v>
      </c>
      <c r="AA7" s="22">
        <v>5989142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138888</v>
      </c>
      <c r="D11" s="18"/>
      <c r="E11" s="19"/>
      <c r="F11" s="20"/>
      <c r="G11" s="24"/>
      <c r="H11" s="24">
        <v>3714</v>
      </c>
      <c r="I11" s="24">
        <v>585</v>
      </c>
      <c r="J11" s="20">
        <v>4299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4299</v>
      </c>
      <c r="X11" s="20"/>
      <c r="Y11" s="24">
        <v>4299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7717947</v>
      </c>
      <c r="D13" s="29">
        <f>SUM(D6:D12)</f>
        <v>0</v>
      </c>
      <c r="E13" s="30">
        <f t="shared" si="0"/>
        <v>5989142</v>
      </c>
      <c r="F13" s="31">
        <f t="shared" si="0"/>
        <v>5989142</v>
      </c>
      <c r="G13" s="31">
        <f t="shared" si="0"/>
        <v>0</v>
      </c>
      <c r="H13" s="31">
        <f t="shared" si="0"/>
        <v>427950</v>
      </c>
      <c r="I13" s="31">
        <f t="shared" si="0"/>
        <v>433307</v>
      </c>
      <c r="J13" s="31">
        <f t="shared" si="0"/>
        <v>861257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861257</v>
      </c>
      <c r="X13" s="31">
        <f t="shared" si="0"/>
        <v>1497279</v>
      </c>
      <c r="Y13" s="31">
        <f t="shared" si="0"/>
        <v>-636022</v>
      </c>
      <c r="Z13" s="32">
        <f>+IF(X13&lt;&gt;0,+(Y13/X13)*100,0)</f>
        <v>-42.4785227068569</v>
      </c>
      <c r="AA13" s="33">
        <f>SUM(AA6:AA12)</f>
        <v>5989142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416522</v>
      </c>
      <c r="D17" s="18"/>
      <c r="E17" s="19">
        <v>-2066427</v>
      </c>
      <c r="F17" s="20">
        <v>-2066427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-516603</v>
      </c>
      <c r="Y17" s="24">
        <v>516603</v>
      </c>
      <c r="Z17" s="25">
        <v>-100</v>
      </c>
      <c r="AA17" s="26">
        <v>-2066427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416522</v>
      </c>
      <c r="D25" s="29">
        <f t="shared" ref="D25:Y25" si="1">SUM(D15:D24)</f>
        <v>0</v>
      </c>
      <c r="E25" s="35">
        <f t="shared" si="1"/>
        <v>-2066427</v>
      </c>
      <c r="F25" s="36">
        <f t="shared" si="1"/>
        <v>-2066427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-516603</v>
      </c>
      <c r="Y25" s="36">
        <f t="shared" si="1"/>
        <v>516603</v>
      </c>
      <c r="Z25" s="37">
        <f>+IF(X25&lt;&gt;0,+(Y25/X25)*100,0)</f>
        <v>-100</v>
      </c>
      <c r="AA25" s="38">
        <f>SUM(AA15:AA24)</f>
        <v>-2066427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8134469</v>
      </c>
      <c r="D26" s="29">
        <f>+D13+D25</f>
        <v>0</v>
      </c>
      <c r="E26" s="30">
        <f t="shared" si="2"/>
        <v>3922715</v>
      </c>
      <c r="F26" s="31">
        <f t="shared" si="2"/>
        <v>3922715</v>
      </c>
      <c r="G26" s="31">
        <f t="shared" si="2"/>
        <v>0</v>
      </c>
      <c r="H26" s="31">
        <f t="shared" si="2"/>
        <v>427950</v>
      </c>
      <c r="I26" s="31">
        <f t="shared" si="2"/>
        <v>433307</v>
      </c>
      <c r="J26" s="31">
        <f t="shared" si="2"/>
        <v>861257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861257</v>
      </c>
      <c r="X26" s="31">
        <f t="shared" si="2"/>
        <v>980676</v>
      </c>
      <c r="Y26" s="31">
        <f t="shared" si="2"/>
        <v>-119419</v>
      </c>
      <c r="Z26" s="32">
        <f>+IF(X26&lt;&gt;0,+(Y26/X26)*100,0)</f>
        <v>-12.177212453450476</v>
      </c>
      <c r="AA26" s="33">
        <f>+AA13+AA25</f>
        <v>3922715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4067246</v>
      </c>
      <c r="D32" s="18"/>
      <c r="E32" s="19">
        <v>4716477</v>
      </c>
      <c r="F32" s="20">
        <v>4716477</v>
      </c>
      <c r="G32" s="20">
        <v>80998</v>
      </c>
      <c r="H32" s="20">
        <v>328140</v>
      </c>
      <c r="I32" s="20">
        <v>13611</v>
      </c>
      <c r="J32" s="20">
        <v>422749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422749</v>
      </c>
      <c r="X32" s="20">
        <v>1179096</v>
      </c>
      <c r="Y32" s="20">
        <v>-756347</v>
      </c>
      <c r="Z32" s="21">
        <v>-64.146346014234638</v>
      </c>
      <c r="AA32" s="22">
        <v>4716477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4067246</v>
      </c>
      <c r="D37" s="29">
        <f t="shared" ref="D37:Y37" si="3">SUM(D29:D36)</f>
        <v>0</v>
      </c>
      <c r="E37" s="30">
        <f t="shared" si="3"/>
        <v>4716477</v>
      </c>
      <c r="F37" s="31">
        <f t="shared" si="3"/>
        <v>4716477</v>
      </c>
      <c r="G37" s="31">
        <f t="shared" si="3"/>
        <v>80998</v>
      </c>
      <c r="H37" s="31">
        <f t="shared" si="3"/>
        <v>328140</v>
      </c>
      <c r="I37" s="31">
        <f t="shared" si="3"/>
        <v>13611</v>
      </c>
      <c r="J37" s="31">
        <f t="shared" si="3"/>
        <v>422749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422749</v>
      </c>
      <c r="X37" s="31">
        <f t="shared" si="3"/>
        <v>1179096</v>
      </c>
      <c r="Y37" s="31">
        <f t="shared" si="3"/>
        <v>-756347</v>
      </c>
      <c r="Z37" s="32">
        <f>+IF(X37&lt;&gt;0,+(Y37/X37)*100,0)</f>
        <v>-64.146346014234638</v>
      </c>
      <c r="AA37" s="33">
        <f>SUM(AA29:AA36)</f>
        <v>4716477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4067246</v>
      </c>
      <c r="D44" s="29">
        <f>+D37+D43</f>
        <v>0</v>
      </c>
      <c r="E44" s="30">
        <f t="shared" si="5"/>
        <v>4716477</v>
      </c>
      <c r="F44" s="31">
        <f t="shared" si="5"/>
        <v>4716477</v>
      </c>
      <c r="G44" s="31">
        <f t="shared" si="5"/>
        <v>80998</v>
      </c>
      <c r="H44" s="31">
        <f t="shared" si="5"/>
        <v>328140</v>
      </c>
      <c r="I44" s="31">
        <f t="shared" si="5"/>
        <v>13611</v>
      </c>
      <c r="J44" s="31">
        <f t="shared" si="5"/>
        <v>422749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422749</v>
      </c>
      <c r="X44" s="31">
        <f t="shared" si="5"/>
        <v>1179096</v>
      </c>
      <c r="Y44" s="31">
        <f t="shared" si="5"/>
        <v>-756347</v>
      </c>
      <c r="Z44" s="32">
        <f>+IF(X44&lt;&gt;0,+(Y44/X44)*100,0)</f>
        <v>-64.146346014234638</v>
      </c>
      <c r="AA44" s="33">
        <f>+AA37+AA43</f>
        <v>4716477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4067223</v>
      </c>
      <c r="D45" s="42">
        <f t="shared" si="6"/>
        <v>0</v>
      </c>
      <c r="E45" s="43">
        <f t="shared" si="6"/>
        <v>-793762</v>
      </c>
      <c r="F45" s="44">
        <f t="shared" si="6"/>
        <v>-793762</v>
      </c>
      <c r="G45" s="44">
        <f t="shared" si="6"/>
        <v>-80998</v>
      </c>
      <c r="H45" s="44">
        <f t="shared" si="6"/>
        <v>99810</v>
      </c>
      <c r="I45" s="44">
        <f t="shared" si="6"/>
        <v>419696</v>
      </c>
      <c r="J45" s="44">
        <f t="shared" si="6"/>
        <v>438508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438508</v>
      </c>
      <c r="X45" s="44">
        <f t="shared" si="6"/>
        <v>-198420</v>
      </c>
      <c r="Y45" s="44">
        <f t="shared" si="6"/>
        <v>636928</v>
      </c>
      <c r="Z45" s="45">
        <f>+IF(X45&lt;&gt;0,+(Y45/X45)*100,0)</f>
        <v>-320.99989920370933</v>
      </c>
      <c r="AA45" s="46">
        <f>+AA26-AA44</f>
        <v>-793762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-2366184</v>
      </c>
      <c r="D47" s="18"/>
      <c r="E47" s="19"/>
      <c r="F47" s="20"/>
      <c r="G47" s="20"/>
      <c r="H47" s="20"/>
      <c r="I47" s="20">
        <v>11855</v>
      </c>
      <c r="J47" s="20">
        <v>11855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11855</v>
      </c>
      <c r="X47" s="20"/>
      <c r="Y47" s="20">
        <v>11855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-2366184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11855</v>
      </c>
      <c r="J50" s="52">
        <f t="shared" si="7"/>
        <v>11855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11855</v>
      </c>
      <c r="X50" s="52">
        <f t="shared" si="7"/>
        <v>0</v>
      </c>
      <c r="Y50" s="52">
        <f t="shared" si="7"/>
        <v>11855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-13020131</v>
      </c>
      <c r="F6" s="20">
        <v>-13020131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-3255033</v>
      </c>
      <c r="Y6" s="20">
        <v>3255033</v>
      </c>
      <c r="Z6" s="21">
        <v>-100</v>
      </c>
      <c r="AA6" s="22">
        <v>-13020131</v>
      </c>
    </row>
    <row r="7" spans="1:27" ht="13.5" x14ac:dyDescent="0.25">
      <c r="A7" s="23" t="s">
        <v>35</v>
      </c>
      <c r="B7" s="17" t="s">
        <v>32</v>
      </c>
      <c r="C7" s="18">
        <v>2618529</v>
      </c>
      <c r="D7" s="18"/>
      <c r="E7" s="19">
        <v>-11570882</v>
      </c>
      <c r="F7" s="20">
        <v>-11570882</v>
      </c>
      <c r="G7" s="20">
        <v>-491289</v>
      </c>
      <c r="H7" s="20">
        <v>-445866</v>
      </c>
      <c r="I7" s="20">
        <v>-19569853</v>
      </c>
      <c r="J7" s="20">
        <v>-20507008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-20507008</v>
      </c>
      <c r="X7" s="20">
        <v>-2892726</v>
      </c>
      <c r="Y7" s="20">
        <v>-17614282</v>
      </c>
      <c r="Z7" s="21">
        <v>608.9163647023604</v>
      </c>
      <c r="AA7" s="22">
        <v>-11570882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2618529</v>
      </c>
      <c r="D13" s="29">
        <f>SUM(D6:D12)</f>
        <v>0</v>
      </c>
      <c r="E13" s="30">
        <f t="shared" si="0"/>
        <v>-24591013</v>
      </c>
      <c r="F13" s="31">
        <f t="shared" si="0"/>
        <v>-24591013</v>
      </c>
      <c r="G13" s="31">
        <f t="shared" si="0"/>
        <v>-491289</v>
      </c>
      <c r="H13" s="31">
        <f t="shared" si="0"/>
        <v>-445866</v>
      </c>
      <c r="I13" s="31">
        <f t="shared" si="0"/>
        <v>-19569853</v>
      </c>
      <c r="J13" s="31">
        <f t="shared" si="0"/>
        <v>-20507008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-20507008</v>
      </c>
      <c r="X13" s="31">
        <f t="shared" si="0"/>
        <v>-6147759</v>
      </c>
      <c r="Y13" s="31">
        <f t="shared" si="0"/>
        <v>-14359249</v>
      </c>
      <c r="Z13" s="32">
        <f>+IF(X13&lt;&gt;0,+(Y13/X13)*100,0)</f>
        <v>233.56883378154544</v>
      </c>
      <c r="AA13" s="33">
        <f>SUM(AA6:AA12)</f>
        <v>-24591013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-5509204</v>
      </c>
      <c r="D17" s="18"/>
      <c r="E17" s="19">
        <v>60014892</v>
      </c>
      <c r="F17" s="20">
        <v>60014892</v>
      </c>
      <c r="G17" s="24"/>
      <c r="H17" s="24"/>
      <c r="I17" s="24">
        <v>-10228</v>
      </c>
      <c r="J17" s="20">
        <v>-10228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-10228</v>
      </c>
      <c r="X17" s="20">
        <v>15003723</v>
      </c>
      <c r="Y17" s="24">
        <v>-15013951</v>
      </c>
      <c r="Z17" s="25">
        <v>-100.06816974693548</v>
      </c>
      <c r="AA17" s="26">
        <v>60014892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-5509204</v>
      </c>
      <c r="D25" s="29">
        <f t="shared" ref="D25:Y25" si="1">SUM(D15:D24)</f>
        <v>0</v>
      </c>
      <c r="E25" s="35">
        <f t="shared" si="1"/>
        <v>60014892</v>
      </c>
      <c r="F25" s="36">
        <f t="shared" si="1"/>
        <v>60014892</v>
      </c>
      <c r="G25" s="36">
        <f t="shared" si="1"/>
        <v>0</v>
      </c>
      <c r="H25" s="36">
        <f t="shared" si="1"/>
        <v>0</v>
      </c>
      <c r="I25" s="36">
        <f t="shared" si="1"/>
        <v>-10228</v>
      </c>
      <c r="J25" s="36">
        <f t="shared" si="1"/>
        <v>-10228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-10228</v>
      </c>
      <c r="X25" s="36">
        <f t="shared" si="1"/>
        <v>15003723</v>
      </c>
      <c r="Y25" s="36">
        <f t="shared" si="1"/>
        <v>-15013951</v>
      </c>
      <c r="Z25" s="37">
        <f>+IF(X25&lt;&gt;0,+(Y25/X25)*100,0)</f>
        <v>-100.06816974693548</v>
      </c>
      <c r="AA25" s="38">
        <f>SUM(AA15:AA24)</f>
        <v>60014892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-2890675</v>
      </c>
      <c r="D26" s="29">
        <f>+D13+D25</f>
        <v>0</v>
      </c>
      <c r="E26" s="30">
        <f t="shared" si="2"/>
        <v>35423879</v>
      </c>
      <c r="F26" s="31">
        <f t="shared" si="2"/>
        <v>35423879</v>
      </c>
      <c r="G26" s="31">
        <f t="shared" si="2"/>
        <v>-491289</v>
      </c>
      <c r="H26" s="31">
        <f t="shared" si="2"/>
        <v>-445866</v>
      </c>
      <c r="I26" s="31">
        <f t="shared" si="2"/>
        <v>-19580081</v>
      </c>
      <c r="J26" s="31">
        <f t="shared" si="2"/>
        <v>-20517236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-20517236</v>
      </c>
      <c r="X26" s="31">
        <f t="shared" si="2"/>
        <v>8855964</v>
      </c>
      <c r="Y26" s="31">
        <f t="shared" si="2"/>
        <v>-29373200</v>
      </c>
      <c r="Z26" s="32">
        <f>+IF(X26&lt;&gt;0,+(Y26/X26)*100,0)</f>
        <v>-331.67704837101866</v>
      </c>
      <c r="AA26" s="33">
        <f>+AA13+AA25</f>
        <v>35423879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348195835</v>
      </c>
      <c r="D32" s="18"/>
      <c r="E32" s="19"/>
      <c r="F32" s="20"/>
      <c r="G32" s="20">
        <v>345771</v>
      </c>
      <c r="H32" s="20">
        <v>340783</v>
      </c>
      <c r="I32" s="20">
        <v>86091573</v>
      </c>
      <c r="J32" s="20">
        <v>86778127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86778127</v>
      </c>
      <c r="X32" s="20"/>
      <c r="Y32" s="20">
        <v>86778127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348195835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345771</v>
      </c>
      <c r="H37" s="31">
        <f t="shared" si="3"/>
        <v>340783</v>
      </c>
      <c r="I37" s="31">
        <f t="shared" si="3"/>
        <v>86091573</v>
      </c>
      <c r="J37" s="31">
        <f t="shared" si="3"/>
        <v>86778127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86778127</v>
      </c>
      <c r="X37" s="31">
        <f t="shared" si="3"/>
        <v>0</v>
      </c>
      <c r="Y37" s="31">
        <f t="shared" si="3"/>
        <v>86778127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348195835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345771</v>
      </c>
      <c r="H44" s="31">
        <f t="shared" si="5"/>
        <v>340783</v>
      </c>
      <c r="I44" s="31">
        <f t="shared" si="5"/>
        <v>86091573</v>
      </c>
      <c r="J44" s="31">
        <f t="shared" si="5"/>
        <v>86778127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86778127</v>
      </c>
      <c r="X44" s="31">
        <f t="shared" si="5"/>
        <v>0</v>
      </c>
      <c r="Y44" s="31">
        <f t="shared" si="5"/>
        <v>86778127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-351086510</v>
      </c>
      <c r="D45" s="42">
        <f t="shared" si="6"/>
        <v>0</v>
      </c>
      <c r="E45" s="43">
        <f t="shared" si="6"/>
        <v>35423879</v>
      </c>
      <c r="F45" s="44">
        <f t="shared" si="6"/>
        <v>35423879</v>
      </c>
      <c r="G45" s="44">
        <f t="shared" si="6"/>
        <v>-837060</v>
      </c>
      <c r="H45" s="44">
        <f t="shared" si="6"/>
        <v>-786649</v>
      </c>
      <c r="I45" s="44">
        <f t="shared" si="6"/>
        <v>-105671654</v>
      </c>
      <c r="J45" s="44">
        <f t="shared" si="6"/>
        <v>-107295363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-107295363</v>
      </c>
      <c r="X45" s="44">
        <f t="shared" si="6"/>
        <v>8855964</v>
      </c>
      <c r="Y45" s="44">
        <f t="shared" si="6"/>
        <v>-116151327</v>
      </c>
      <c r="Z45" s="45">
        <f>+IF(X45&lt;&gt;0,+(Y45/X45)*100,0)</f>
        <v>-1311.560514473636</v>
      </c>
      <c r="AA45" s="46">
        <f>+AA26-AA44</f>
        <v>35423879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169540</v>
      </c>
      <c r="D6" s="18"/>
      <c r="E6" s="19">
        <v>10337825</v>
      </c>
      <c r="F6" s="20">
        <v>10337825</v>
      </c>
      <c r="G6" s="20"/>
      <c r="H6" s="20">
        <v>59855</v>
      </c>
      <c r="I6" s="20">
        <v>233565</v>
      </c>
      <c r="J6" s="20">
        <v>293420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293420</v>
      </c>
      <c r="X6" s="20">
        <v>2584455</v>
      </c>
      <c r="Y6" s="20">
        <v>-2291035</v>
      </c>
      <c r="Z6" s="21">
        <v>-88.646735965609764</v>
      </c>
      <c r="AA6" s="22">
        <v>10337825</v>
      </c>
    </row>
    <row r="7" spans="1:27" ht="13.5" x14ac:dyDescent="0.25">
      <c r="A7" s="23" t="s">
        <v>35</v>
      </c>
      <c r="B7" s="17" t="s">
        <v>32</v>
      </c>
      <c r="C7" s="18">
        <v>19864747</v>
      </c>
      <c r="D7" s="18"/>
      <c r="E7" s="19">
        <v>13073982</v>
      </c>
      <c r="F7" s="20">
        <v>13073982</v>
      </c>
      <c r="G7" s="20"/>
      <c r="H7" s="20">
        <v>468222</v>
      </c>
      <c r="I7" s="20">
        <v>524115</v>
      </c>
      <c r="J7" s="20">
        <v>992337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992337</v>
      </c>
      <c r="X7" s="20">
        <v>3268497</v>
      </c>
      <c r="Y7" s="20">
        <v>-2276160</v>
      </c>
      <c r="Z7" s="21">
        <v>-69.639347993894447</v>
      </c>
      <c r="AA7" s="22">
        <v>13073982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-15961</v>
      </c>
      <c r="F10" s="20">
        <v>-15961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-3990</v>
      </c>
      <c r="Y10" s="20">
        <v>3990</v>
      </c>
      <c r="Z10" s="21">
        <v>-100</v>
      </c>
      <c r="AA10" s="22">
        <v>-15961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511500</v>
      </c>
      <c r="F11" s="20">
        <v>511500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127875</v>
      </c>
      <c r="Y11" s="24">
        <v>-127875</v>
      </c>
      <c r="Z11" s="25">
        <v>-100</v>
      </c>
      <c r="AA11" s="26">
        <v>511500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20034287</v>
      </c>
      <c r="D13" s="29">
        <f>SUM(D6:D12)</f>
        <v>0</v>
      </c>
      <c r="E13" s="30">
        <f t="shared" si="0"/>
        <v>23907346</v>
      </c>
      <c r="F13" s="31">
        <f t="shared" si="0"/>
        <v>23907346</v>
      </c>
      <c r="G13" s="31">
        <f t="shared" si="0"/>
        <v>0</v>
      </c>
      <c r="H13" s="31">
        <f t="shared" si="0"/>
        <v>528077</v>
      </c>
      <c r="I13" s="31">
        <f t="shared" si="0"/>
        <v>757680</v>
      </c>
      <c r="J13" s="31">
        <f t="shared" si="0"/>
        <v>1285757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1285757</v>
      </c>
      <c r="X13" s="31">
        <f t="shared" si="0"/>
        <v>5976837</v>
      </c>
      <c r="Y13" s="31">
        <f t="shared" si="0"/>
        <v>-4691080</v>
      </c>
      <c r="Z13" s="32">
        <f>+IF(X13&lt;&gt;0,+(Y13/X13)*100,0)</f>
        <v>-78.487668310178108</v>
      </c>
      <c r="AA13" s="33">
        <f>SUM(AA6:AA12)</f>
        <v>23907346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-8589288</v>
      </c>
      <c r="D17" s="18"/>
      <c r="E17" s="19">
        <v>183566115</v>
      </c>
      <c r="F17" s="20">
        <v>183566115</v>
      </c>
      <c r="G17" s="24"/>
      <c r="H17" s="24">
        <v>251905</v>
      </c>
      <c r="I17" s="24"/>
      <c r="J17" s="20">
        <v>251905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251905</v>
      </c>
      <c r="X17" s="20">
        <v>45891528</v>
      </c>
      <c r="Y17" s="24">
        <v>-45639623</v>
      </c>
      <c r="Z17" s="25">
        <v>-99.451086047952032</v>
      </c>
      <c r="AA17" s="26">
        <v>183566115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-8589288</v>
      </c>
      <c r="D25" s="29">
        <f t="shared" ref="D25:Y25" si="1">SUM(D15:D24)</f>
        <v>0</v>
      </c>
      <c r="E25" s="35">
        <f t="shared" si="1"/>
        <v>183566115</v>
      </c>
      <c r="F25" s="36">
        <f t="shared" si="1"/>
        <v>183566115</v>
      </c>
      <c r="G25" s="36">
        <f t="shared" si="1"/>
        <v>0</v>
      </c>
      <c r="H25" s="36">
        <f t="shared" si="1"/>
        <v>251905</v>
      </c>
      <c r="I25" s="36">
        <f t="shared" si="1"/>
        <v>0</v>
      </c>
      <c r="J25" s="36">
        <f t="shared" si="1"/>
        <v>251905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251905</v>
      </c>
      <c r="X25" s="36">
        <f t="shared" si="1"/>
        <v>45891528</v>
      </c>
      <c r="Y25" s="36">
        <f t="shared" si="1"/>
        <v>-45639623</v>
      </c>
      <c r="Z25" s="37">
        <f>+IF(X25&lt;&gt;0,+(Y25/X25)*100,0)</f>
        <v>-99.451086047952032</v>
      </c>
      <c r="AA25" s="38">
        <f>SUM(AA15:AA24)</f>
        <v>183566115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11444999</v>
      </c>
      <c r="D26" s="29">
        <f>+D13+D25</f>
        <v>0</v>
      </c>
      <c r="E26" s="30">
        <f t="shared" si="2"/>
        <v>207473461</v>
      </c>
      <c r="F26" s="31">
        <f t="shared" si="2"/>
        <v>207473461</v>
      </c>
      <c r="G26" s="31">
        <f t="shared" si="2"/>
        <v>0</v>
      </c>
      <c r="H26" s="31">
        <f t="shared" si="2"/>
        <v>779982</v>
      </c>
      <c r="I26" s="31">
        <f t="shared" si="2"/>
        <v>757680</v>
      </c>
      <c r="J26" s="31">
        <f t="shared" si="2"/>
        <v>1537662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1537662</v>
      </c>
      <c r="X26" s="31">
        <f t="shared" si="2"/>
        <v>51868365</v>
      </c>
      <c r="Y26" s="31">
        <f t="shared" si="2"/>
        <v>-50330703</v>
      </c>
      <c r="Z26" s="32">
        <f>+IF(X26&lt;&gt;0,+(Y26/X26)*100,0)</f>
        <v>-97.03545311289453</v>
      </c>
      <c r="AA26" s="33">
        <f>+AA13+AA25</f>
        <v>207473461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123746000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1288051</v>
      </c>
      <c r="F35" s="20">
        <v>1288051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322014</v>
      </c>
      <c r="Y35" s="20">
        <v>-322014</v>
      </c>
      <c r="Z35" s="21">
        <v>-100</v>
      </c>
      <c r="AA35" s="22">
        <v>1288051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123746000</v>
      </c>
      <c r="D37" s="29">
        <f t="shared" ref="D37:Y37" si="3">SUM(D29:D36)</f>
        <v>0</v>
      </c>
      <c r="E37" s="30">
        <f t="shared" si="3"/>
        <v>1288051</v>
      </c>
      <c r="F37" s="31">
        <f t="shared" si="3"/>
        <v>1288051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322014</v>
      </c>
      <c r="Y37" s="31">
        <f t="shared" si="3"/>
        <v>-322014</v>
      </c>
      <c r="Z37" s="32">
        <f>+IF(X37&lt;&gt;0,+(Y37/X37)*100,0)</f>
        <v>-100</v>
      </c>
      <c r="AA37" s="33">
        <f>SUM(AA29:AA36)</f>
        <v>1288051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123746000</v>
      </c>
      <c r="D44" s="29">
        <f>+D37+D43</f>
        <v>0</v>
      </c>
      <c r="E44" s="30">
        <f t="shared" si="5"/>
        <v>1288051</v>
      </c>
      <c r="F44" s="31">
        <f t="shared" si="5"/>
        <v>1288051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322014</v>
      </c>
      <c r="Y44" s="31">
        <f t="shared" si="5"/>
        <v>-322014</v>
      </c>
      <c r="Z44" s="32">
        <f>+IF(X44&lt;&gt;0,+(Y44/X44)*100,0)</f>
        <v>-100</v>
      </c>
      <c r="AA44" s="33">
        <f>+AA37+AA43</f>
        <v>1288051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-112301001</v>
      </c>
      <c r="D45" s="42">
        <f t="shared" si="6"/>
        <v>0</v>
      </c>
      <c r="E45" s="43">
        <f t="shared" si="6"/>
        <v>206185410</v>
      </c>
      <c r="F45" s="44">
        <f t="shared" si="6"/>
        <v>206185410</v>
      </c>
      <c r="G45" s="44">
        <f t="shared" si="6"/>
        <v>0</v>
      </c>
      <c r="H45" s="44">
        <f t="shared" si="6"/>
        <v>779982</v>
      </c>
      <c r="I45" s="44">
        <f t="shared" si="6"/>
        <v>757680</v>
      </c>
      <c r="J45" s="44">
        <f t="shared" si="6"/>
        <v>1537662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1537662</v>
      </c>
      <c r="X45" s="44">
        <f t="shared" si="6"/>
        <v>51546351</v>
      </c>
      <c r="Y45" s="44">
        <f t="shared" si="6"/>
        <v>-50008689</v>
      </c>
      <c r="Z45" s="45">
        <f>+IF(X45&lt;&gt;0,+(Y45/X45)*100,0)</f>
        <v>-97.016933361587519</v>
      </c>
      <c r="AA45" s="46">
        <f>+AA26-AA44</f>
        <v>206185410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8159447</v>
      </c>
      <c r="D47" s="18"/>
      <c r="E47" s="19">
        <v>195661902</v>
      </c>
      <c r="F47" s="20">
        <v>195661902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48915474</v>
      </c>
      <c r="Y47" s="20">
        <v>-48915474</v>
      </c>
      <c r="Z47" s="47">
        <v>-100</v>
      </c>
      <c r="AA47" s="22">
        <v>195661902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8159447</v>
      </c>
      <c r="D50" s="50">
        <f t="shared" ref="D50:Y50" si="7">SUM(D47:D49)</f>
        <v>0</v>
      </c>
      <c r="E50" s="51">
        <f t="shared" si="7"/>
        <v>195661902</v>
      </c>
      <c r="F50" s="52">
        <f t="shared" si="7"/>
        <v>195661902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48915474</v>
      </c>
      <c r="Y50" s="52">
        <f t="shared" si="7"/>
        <v>-48915474</v>
      </c>
      <c r="Z50" s="53">
        <f>+IF(X50&lt;&gt;0,+(Y50/X50)*100,0)</f>
        <v>-100</v>
      </c>
      <c r="AA50" s="54">
        <f>SUM(AA47:AA49)</f>
        <v>195661902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11197566</v>
      </c>
      <c r="D6" s="18"/>
      <c r="E6" s="19">
        <v>-16993726</v>
      </c>
      <c r="F6" s="20">
        <v>-16993726</v>
      </c>
      <c r="G6" s="20">
        <v>15144249</v>
      </c>
      <c r="H6" s="20">
        <v>4066738</v>
      </c>
      <c r="I6" s="20">
        <v>3181931</v>
      </c>
      <c r="J6" s="20">
        <v>22392918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22392918</v>
      </c>
      <c r="X6" s="20">
        <v>-27491921</v>
      </c>
      <c r="Y6" s="20">
        <v>49884839</v>
      </c>
      <c r="Z6" s="21">
        <v>-181.4527220560542</v>
      </c>
      <c r="AA6" s="22">
        <v>-16993726</v>
      </c>
    </row>
    <row r="7" spans="1:27" ht="13.5" x14ac:dyDescent="0.25">
      <c r="A7" s="23" t="s">
        <v>35</v>
      </c>
      <c r="B7" s="17" t="s">
        <v>32</v>
      </c>
      <c r="C7" s="18">
        <v>35843459</v>
      </c>
      <c r="D7" s="18"/>
      <c r="E7" s="19">
        <v>34105363</v>
      </c>
      <c r="F7" s="20">
        <v>34105363</v>
      </c>
      <c r="G7" s="20">
        <v>36589339</v>
      </c>
      <c r="H7" s="20">
        <v>1053496</v>
      </c>
      <c r="I7" s="20">
        <v>2007190</v>
      </c>
      <c r="J7" s="20">
        <v>39650025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39650025</v>
      </c>
      <c r="X7" s="20">
        <v>27856324</v>
      </c>
      <c r="Y7" s="20">
        <v>11793701</v>
      </c>
      <c r="Z7" s="21">
        <v>42.337607072634562</v>
      </c>
      <c r="AA7" s="22">
        <v>34105363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-1418913</v>
      </c>
      <c r="D10" s="18"/>
      <c r="E10" s="19">
        <v>-831002</v>
      </c>
      <c r="F10" s="20">
        <v>-831002</v>
      </c>
      <c r="G10" s="20">
        <v>-1572142</v>
      </c>
      <c r="H10" s="20">
        <v>-133630</v>
      </c>
      <c r="I10" s="20">
        <v>-122995</v>
      </c>
      <c r="J10" s="20">
        <v>-1828767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-1828767</v>
      </c>
      <c r="X10" s="20">
        <v>-831002</v>
      </c>
      <c r="Y10" s="20">
        <v>-997765</v>
      </c>
      <c r="Z10" s="21">
        <v>120.06770140144067</v>
      </c>
      <c r="AA10" s="22">
        <v>-831002</v>
      </c>
    </row>
    <row r="11" spans="1:27" ht="13.5" x14ac:dyDescent="0.25">
      <c r="A11" s="23" t="s">
        <v>39</v>
      </c>
      <c r="B11" s="17" t="s">
        <v>32</v>
      </c>
      <c r="C11" s="18">
        <v>1277662</v>
      </c>
      <c r="D11" s="18"/>
      <c r="E11" s="19">
        <v>1387837</v>
      </c>
      <c r="F11" s="20">
        <v>1387837</v>
      </c>
      <c r="G11" s="24">
        <v>1282415</v>
      </c>
      <c r="H11" s="24">
        <v>-27956</v>
      </c>
      <c r="I11" s="24">
        <v>28351</v>
      </c>
      <c r="J11" s="20">
        <v>1282810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1282810</v>
      </c>
      <c r="X11" s="20">
        <v>1387837</v>
      </c>
      <c r="Y11" s="24">
        <v>-105027</v>
      </c>
      <c r="Z11" s="25">
        <v>-7.5676754546823588</v>
      </c>
      <c r="AA11" s="26">
        <v>1387837</v>
      </c>
    </row>
    <row r="12" spans="1:27" ht="13.5" x14ac:dyDescent="0.25">
      <c r="A12" s="23" t="s">
        <v>40</v>
      </c>
      <c r="B12" s="17" t="s">
        <v>32</v>
      </c>
      <c r="C12" s="18">
        <v>-73849</v>
      </c>
      <c r="D12" s="18"/>
      <c r="E12" s="19">
        <v>-73849</v>
      </c>
      <c r="F12" s="20">
        <v>-73849</v>
      </c>
      <c r="G12" s="20">
        <v>-73849</v>
      </c>
      <c r="H12" s="20"/>
      <c r="I12" s="20"/>
      <c r="J12" s="20">
        <v>-73849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-73849</v>
      </c>
      <c r="X12" s="20">
        <v>-73849</v>
      </c>
      <c r="Y12" s="20"/>
      <c r="Z12" s="21"/>
      <c r="AA12" s="22">
        <v>-73849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46825925</v>
      </c>
      <c r="D13" s="29">
        <f>SUM(D6:D12)</f>
        <v>0</v>
      </c>
      <c r="E13" s="30">
        <f t="shared" si="0"/>
        <v>17594623</v>
      </c>
      <c r="F13" s="31">
        <f t="shared" si="0"/>
        <v>17594623</v>
      </c>
      <c r="G13" s="31">
        <f t="shared" si="0"/>
        <v>51370012</v>
      </c>
      <c r="H13" s="31">
        <f t="shared" si="0"/>
        <v>4958648</v>
      </c>
      <c r="I13" s="31">
        <f t="shared" si="0"/>
        <v>5094477</v>
      </c>
      <c r="J13" s="31">
        <f t="shared" si="0"/>
        <v>61423137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61423137</v>
      </c>
      <c r="X13" s="31">
        <f t="shared" si="0"/>
        <v>847389</v>
      </c>
      <c r="Y13" s="31">
        <f t="shared" si="0"/>
        <v>60575748</v>
      </c>
      <c r="Z13" s="32">
        <f>+IF(X13&lt;&gt;0,+(Y13/X13)*100,0)</f>
        <v>7148.5171509188813</v>
      </c>
      <c r="AA13" s="33">
        <f>SUM(AA6:AA12)</f>
        <v>17594623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136750223</v>
      </c>
      <c r="D17" s="18"/>
      <c r="E17" s="19">
        <v>135716960</v>
      </c>
      <c r="F17" s="20">
        <v>135716960</v>
      </c>
      <c r="G17" s="24">
        <v>137994563</v>
      </c>
      <c r="H17" s="24">
        <v>-118235</v>
      </c>
      <c r="I17" s="24">
        <v>24990</v>
      </c>
      <c r="J17" s="20">
        <v>137901318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137901318</v>
      </c>
      <c r="X17" s="20">
        <v>138437265</v>
      </c>
      <c r="Y17" s="24">
        <v>-535947</v>
      </c>
      <c r="Z17" s="25">
        <v>-0.38714070232462333</v>
      </c>
      <c r="AA17" s="26">
        <v>135716960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136750223</v>
      </c>
      <c r="D25" s="29">
        <f t="shared" ref="D25:Y25" si="1">SUM(D15:D24)</f>
        <v>0</v>
      </c>
      <c r="E25" s="35">
        <f t="shared" si="1"/>
        <v>135716960</v>
      </c>
      <c r="F25" s="36">
        <f t="shared" si="1"/>
        <v>135716960</v>
      </c>
      <c r="G25" s="36">
        <f t="shared" si="1"/>
        <v>137994563</v>
      </c>
      <c r="H25" s="36">
        <f t="shared" si="1"/>
        <v>-118235</v>
      </c>
      <c r="I25" s="36">
        <f t="shared" si="1"/>
        <v>24990</v>
      </c>
      <c r="J25" s="36">
        <f t="shared" si="1"/>
        <v>137901318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137901318</v>
      </c>
      <c r="X25" s="36">
        <f t="shared" si="1"/>
        <v>138437265</v>
      </c>
      <c r="Y25" s="36">
        <f t="shared" si="1"/>
        <v>-535947</v>
      </c>
      <c r="Z25" s="37">
        <f>+IF(X25&lt;&gt;0,+(Y25/X25)*100,0)</f>
        <v>-0.38714070232462333</v>
      </c>
      <c r="AA25" s="38">
        <f>SUM(AA15:AA24)</f>
        <v>135716960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183576148</v>
      </c>
      <c r="D26" s="29">
        <f>+D13+D25</f>
        <v>0</v>
      </c>
      <c r="E26" s="30">
        <f t="shared" si="2"/>
        <v>153311583</v>
      </c>
      <c r="F26" s="31">
        <f t="shared" si="2"/>
        <v>153311583</v>
      </c>
      <c r="G26" s="31">
        <f t="shared" si="2"/>
        <v>189364575</v>
      </c>
      <c r="H26" s="31">
        <f t="shared" si="2"/>
        <v>4840413</v>
      </c>
      <c r="I26" s="31">
        <f t="shared" si="2"/>
        <v>5119467</v>
      </c>
      <c r="J26" s="31">
        <f t="shared" si="2"/>
        <v>199324455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199324455</v>
      </c>
      <c r="X26" s="31">
        <f t="shared" si="2"/>
        <v>139284654</v>
      </c>
      <c r="Y26" s="31">
        <f t="shared" si="2"/>
        <v>60039801</v>
      </c>
      <c r="Z26" s="32">
        <f>+IF(X26&lt;&gt;0,+(Y26/X26)*100,0)</f>
        <v>43.105826288659195</v>
      </c>
      <c r="AA26" s="33">
        <f>+AA13+AA25</f>
        <v>153311583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-33415</v>
      </c>
      <c r="D31" s="18"/>
      <c r="E31" s="19">
        <v>-15565</v>
      </c>
      <c r="F31" s="20">
        <v>-15565</v>
      </c>
      <c r="G31" s="20">
        <v>-34313</v>
      </c>
      <c r="H31" s="20">
        <v>-361</v>
      </c>
      <c r="I31" s="20">
        <v>-1088</v>
      </c>
      <c r="J31" s="20">
        <v>-35762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-35762</v>
      </c>
      <c r="X31" s="20">
        <v>-15565</v>
      </c>
      <c r="Y31" s="20">
        <v>-20197</v>
      </c>
      <c r="Z31" s="21">
        <v>129.75907484741407</v>
      </c>
      <c r="AA31" s="22">
        <v>-15565</v>
      </c>
    </row>
    <row r="32" spans="1:27" ht="13.5" x14ac:dyDescent="0.25">
      <c r="A32" s="23" t="s">
        <v>59</v>
      </c>
      <c r="B32" s="17" t="s">
        <v>32</v>
      </c>
      <c r="C32" s="18">
        <v>-4540803</v>
      </c>
      <c r="D32" s="18"/>
      <c r="E32" s="19">
        <v>3887537</v>
      </c>
      <c r="F32" s="20">
        <v>3887537</v>
      </c>
      <c r="G32" s="20">
        <v>-4739178</v>
      </c>
      <c r="H32" s="20">
        <v>-268925</v>
      </c>
      <c r="I32" s="20">
        <v>-44493</v>
      </c>
      <c r="J32" s="20">
        <v>-5052596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-5052596</v>
      </c>
      <c r="X32" s="20">
        <v>2990535</v>
      </c>
      <c r="Y32" s="20">
        <v>-8043131</v>
      </c>
      <c r="Z32" s="21">
        <v>-268.95291310752089</v>
      </c>
      <c r="AA32" s="22">
        <v>3887537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5289810</v>
      </c>
      <c r="D35" s="18"/>
      <c r="E35" s="19">
        <v>3642285</v>
      </c>
      <c r="F35" s="20">
        <v>3642285</v>
      </c>
      <c r="G35" s="20">
        <v>6000116</v>
      </c>
      <c r="H35" s="20">
        <v>138289</v>
      </c>
      <c r="I35" s="20">
        <v>155637</v>
      </c>
      <c r="J35" s="20">
        <v>6294042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6294042</v>
      </c>
      <c r="X35" s="20">
        <v>3642285</v>
      </c>
      <c r="Y35" s="20">
        <v>2651757</v>
      </c>
      <c r="Z35" s="21">
        <v>72.804764042352531</v>
      </c>
      <c r="AA35" s="22">
        <v>3642285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715592</v>
      </c>
      <c r="D37" s="29">
        <f t="shared" ref="D37:Y37" si="3">SUM(D29:D36)</f>
        <v>0</v>
      </c>
      <c r="E37" s="30">
        <f t="shared" si="3"/>
        <v>7514257</v>
      </c>
      <c r="F37" s="31">
        <f t="shared" si="3"/>
        <v>7514257</v>
      </c>
      <c r="G37" s="31">
        <f t="shared" si="3"/>
        <v>1226625</v>
      </c>
      <c r="H37" s="31">
        <f t="shared" si="3"/>
        <v>-130997</v>
      </c>
      <c r="I37" s="31">
        <f t="shared" si="3"/>
        <v>110056</v>
      </c>
      <c r="J37" s="31">
        <f t="shared" si="3"/>
        <v>1205684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1205684</v>
      </c>
      <c r="X37" s="31">
        <f t="shared" si="3"/>
        <v>6617255</v>
      </c>
      <c r="Y37" s="31">
        <f t="shared" si="3"/>
        <v>-5411571</v>
      </c>
      <c r="Z37" s="32">
        <f>+IF(X37&lt;&gt;0,+(Y37/X37)*100,0)</f>
        <v>-81.779695659302845</v>
      </c>
      <c r="AA37" s="33">
        <f>SUM(AA29:AA36)</f>
        <v>7514257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715592</v>
      </c>
      <c r="D44" s="29">
        <f>+D37+D43</f>
        <v>0</v>
      </c>
      <c r="E44" s="30">
        <f t="shared" si="5"/>
        <v>7514257</v>
      </c>
      <c r="F44" s="31">
        <f t="shared" si="5"/>
        <v>7514257</v>
      </c>
      <c r="G44" s="31">
        <f t="shared" si="5"/>
        <v>1226625</v>
      </c>
      <c r="H44" s="31">
        <f t="shared" si="5"/>
        <v>-130997</v>
      </c>
      <c r="I44" s="31">
        <f t="shared" si="5"/>
        <v>110056</v>
      </c>
      <c r="J44" s="31">
        <f t="shared" si="5"/>
        <v>1205684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1205684</v>
      </c>
      <c r="X44" s="31">
        <f t="shared" si="5"/>
        <v>6617255</v>
      </c>
      <c r="Y44" s="31">
        <f t="shared" si="5"/>
        <v>-5411571</v>
      </c>
      <c r="Z44" s="32">
        <f>+IF(X44&lt;&gt;0,+(Y44/X44)*100,0)</f>
        <v>-81.779695659302845</v>
      </c>
      <c r="AA44" s="33">
        <f>+AA37+AA43</f>
        <v>7514257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182860556</v>
      </c>
      <c r="D45" s="42">
        <f t="shared" si="6"/>
        <v>0</v>
      </c>
      <c r="E45" s="43">
        <f t="shared" si="6"/>
        <v>145797326</v>
      </c>
      <c r="F45" s="44">
        <f t="shared" si="6"/>
        <v>145797326</v>
      </c>
      <c r="G45" s="44">
        <f t="shared" si="6"/>
        <v>188137950</v>
      </c>
      <c r="H45" s="44">
        <f t="shared" si="6"/>
        <v>4971410</v>
      </c>
      <c r="I45" s="44">
        <f t="shared" si="6"/>
        <v>5009411</v>
      </c>
      <c r="J45" s="44">
        <f t="shared" si="6"/>
        <v>198118771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198118771</v>
      </c>
      <c r="X45" s="44">
        <f t="shared" si="6"/>
        <v>132667399</v>
      </c>
      <c r="Y45" s="44">
        <f t="shared" si="6"/>
        <v>65451372</v>
      </c>
      <c r="Z45" s="45">
        <f>+IF(X45&lt;&gt;0,+(Y45/X45)*100,0)</f>
        <v>49.334932691338892</v>
      </c>
      <c r="AA45" s="46">
        <f>+AA26-AA44</f>
        <v>145797326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134193959</v>
      </c>
      <c r="D47" s="18"/>
      <c r="E47" s="19">
        <v>20045217</v>
      </c>
      <c r="F47" s="20">
        <v>20045217</v>
      </c>
      <c r="G47" s="20">
        <v>136477116</v>
      </c>
      <c r="H47" s="20">
        <v>2256351</v>
      </c>
      <c r="I47" s="20">
        <v>-3772662</v>
      </c>
      <c r="J47" s="20">
        <v>134960805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134960805</v>
      </c>
      <c r="X47" s="20">
        <v>6915290</v>
      </c>
      <c r="Y47" s="20">
        <v>128045515</v>
      </c>
      <c r="Z47" s="47">
        <v>1851.6289989284614</v>
      </c>
      <c r="AA47" s="22">
        <v>20045217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134193959</v>
      </c>
      <c r="D50" s="50">
        <f t="shared" ref="D50:Y50" si="7">SUM(D47:D49)</f>
        <v>0</v>
      </c>
      <c r="E50" s="51">
        <f t="shared" si="7"/>
        <v>20045217</v>
      </c>
      <c r="F50" s="52">
        <f t="shared" si="7"/>
        <v>20045217</v>
      </c>
      <c r="G50" s="52">
        <f t="shared" si="7"/>
        <v>136477116</v>
      </c>
      <c r="H50" s="52">
        <f t="shared" si="7"/>
        <v>2256351</v>
      </c>
      <c r="I50" s="52">
        <f t="shared" si="7"/>
        <v>-3772662</v>
      </c>
      <c r="J50" s="52">
        <f t="shared" si="7"/>
        <v>134960805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134960805</v>
      </c>
      <c r="X50" s="52">
        <f t="shared" si="7"/>
        <v>6915290</v>
      </c>
      <c r="Y50" s="52">
        <f t="shared" si="7"/>
        <v>128045515</v>
      </c>
      <c r="Z50" s="53">
        <f>+IF(X50&lt;&gt;0,+(Y50/X50)*100,0)</f>
        <v>1851.6289989284614</v>
      </c>
      <c r="AA50" s="54">
        <f>SUM(AA47:AA49)</f>
        <v>20045217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302572996</v>
      </c>
      <c r="D7" s="18"/>
      <c r="E7" s="19">
        <v>314926740</v>
      </c>
      <c r="F7" s="20">
        <v>314926740</v>
      </c>
      <c r="G7" s="20">
        <v>309663478</v>
      </c>
      <c r="H7" s="20">
        <v>-252127686</v>
      </c>
      <c r="I7" s="20">
        <v>263487917</v>
      </c>
      <c r="J7" s="20">
        <v>321023709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321023709</v>
      </c>
      <c r="X7" s="20">
        <v>78731691</v>
      </c>
      <c r="Y7" s="20">
        <v>242292018</v>
      </c>
      <c r="Z7" s="21">
        <v>307.74395281310547</v>
      </c>
      <c r="AA7" s="22">
        <v>314926740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364899</v>
      </c>
      <c r="H8" s="20">
        <v>285684</v>
      </c>
      <c r="I8" s="20">
        <v>294778</v>
      </c>
      <c r="J8" s="20">
        <v>945361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945361</v>
      </c>
      <c r="X8" s="20"/>
      <c r="Y8" s="20">
        <v>945361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302572996</v>
      </c>
      <c r="D13" s="29">
        <f>SUM(D6:D12)</f>
        <v>0</v>
      </c>
      <c r="E13" s="30">
        <f t="shared" si="0"/>
        <v>314926740</v>
      </c>
      <c r="F13" s="31">
        <f t="shared" si="0"/>
        <v>314926740</v>
      </c>
      <c r="G13" s="31">
        <f t="shared" si="0"/>
        <v>310028377</v>
      </c>
      <c r="H13" s="31">
        <f t="shared" si="0"/>
        <v>-251842002</v>
      </c>
      <c r="I13" s="31">
        <f t="shared" si="0"/>
        <v>263782695</v>
      </c>
      <c r="J13" s="31">
        <f t="shared" si="0"/>
        <v>321969070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321969070</v>
      </c>
      <c r="X13" s="31">
        <f t="shared" si="0"/>
        <v>78731691</v>
      </c>
      <c r="Y13" s="31">
        <f t="shared" si="0"/>
        <v>243237379</v>
      </c>
      <c r="Z13" s="32">
        <f>+IF(X13&lt;&gt;0,+(Y13/X13)*100,0)</f>
        <v>308.94469039157309</v>
      </c>
      <c r="AA13" s="33">
        <f>SUM(AA6:AA12)</f>
        <v>314926740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448482711</v>
      </c>
      <c r="D17" s="18"/>
      <c r="E17" s="19">
        <v>464596244</v>
      </c>
      <c r="F17" s="20">
        <v>464596244</v>
      </c>
      <c r="G17" s="24">
        <v>460772728</v>
      </c>
      <c r="H17" s="24">
        <v>-468386262</v>
      </c>
      <c r="I17" s="24">
        <v>452607114</v>
      </c>
      <c r="J17" s="20">
        <v>444993580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444993580</v>
      </c>
      <c r="X17" s="20">
        <v>116149065</v>
      </c>
      <c r="Y17" s="24">
        <v>328844515</v>
      </c>
      <c r="Z17" s="25">
        <v>283.12282582731081</v>
      </c>
      <c r="AA17" s="26">
        <v>464596244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448482711</v>
      </c>
      <c r="D25" s="29">
        <f t="shared" ref="D25:Y25" si="1">SUM(D15:D24)</f>
        <v>0</v>
      </c>
      <c r="E25" s="35">
        <f t="shared" si="1"/>
        <v>464596244</v>
      </c>
      <c r="F25" s="36">
        <f t="shared" si="1"/>
        <v>464596244</v>
      </c>
      <c r="G25" s="36">
        <f t="shared" si="1"/>
        <v>460772728</v>
      </c>
      <c r="H25" s="36">
        <f t="shared" si="1"/>
        <v>-468386262</v>
      </c>
      <c r="I25" s="36">
        <f t="shared" si="1"/>
        <v>452607114</v>
      </c>
      <c r="J25" s="36">
        <f t="shared" si="1"/>
        <v>444993580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444993580</v>
      </c>
      <c r="X25" s="36">
        <f t="shared" si="1"/>
        <v>116149065</v>
      </c>
      <c r="Y25" s="36">
        <f t="shared" si="1"/>
        <v>328844515</v>
      </c>
      <c r="Z25" s="37">
        <f>+IF(X25&lt;&gt;0,+(Y25/X25)*100,0)</f>
        <v>283.12282582731081</v>
      </c>
      <c r="AA25" s="38">
        <f>SUM(AA15:AA24)</f>
        <v>464596244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751055707</v>
      </c>
      <c r="D26" s="29">
        <f>+D13+D25</f>
        <v>0</v>
      </c>
      <c r="E26" s="30">
        <f t="shared" si="2"/>
        <v>779522984</v>
      </c>
      <c r="F26" s="31">
        <f t="shared" si="2"/>
        <v>779522984</v>
      </c>
      <c r="G26" s="31">
        <f t="shared" si="2"/>
        <v>770801105</v>
      </c>
      <c r="H26" s="31">
        <f t="shared" si="2"/>
        <v>-720228264</v>
      </c>
      <c r="I26" s="31">
        <f t="shared" si="2"/>
        <v>716389809</v>
      </c>
      <c r="J26" s="31">
        <f t="shared" si="2"/>
        <v>766962650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766962650</v>
      </c>
      <c r="X26" s="31">
        <f t="shared" si="2"/>
        <v>194880756</v>
      </c>
      <c r="Y26" s="31">
        <f t="shared" si="2"/>
        <v>572081894</v>
      </c>
      <c r="Z26" s="32">
        <f>+IF(X26&lt;&gt;0,+(Y26/X26)*100,0)</f>
        <v>293.55484129997939</v>
      </c>
      <c r="AA26" s="33">
        <f>+AA13+AA25</f>
        <v>779522984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751055707</v>
      </c>
      <c r="D45" s="42">
        <f t="shared" si="6"/>
        <v>0</v>
      </c>
      <c r="E45" s="43">
        <f t="shared" si="6"/>
        <v>779522984</v>
      </c>
      <c r="F45" s="44">
        <f t="shared" si="6"/>
        <v>779522984</v>
      </c>
      <c r="G45" s="44">
        <f t="shared" si="6"/>
        <v>770801105</v>
      </c>
      <c r="H45" s="44">
        <f t="shared" si="6"/>
        <v>-720228264</v>
      </c>
      <c r="I45" s="44">
        <f t="shared" si="6"/>
        <v>716389809</v>
      </c>
      <c r="J45" s="44">
        <f t="shared" si="6"/>
        <v>766962650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766962650</v>
      </c>
      <c r="X45" s="44">
        <f t="shared" si="6"/>
        <v>194880756</v>
      </c>
      <c r="Y45" s="44">
        <f t="shared" si="6"/>
        <v>572081894</v>
      </c>
      <c r="Z45" s="45">
        <f>+IF(X45&lt;&gt;0,+(Y45/X45)*100,0)</f>
        <v>293.55484129997939</v>
      </c>
      <c r="AA45" s="46">
        <f>+AA26-AA44</f>
        <v>779522984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10214358</v>
      </c>
      <c r="D47" s="18"/>
      <c r="E47" s="19">
        <v>9983758</v>
      </c>
      <c r="F47" s="20">
        <v>9983758</v>
      </c>
      <c r="G47" s="20">
        <v>32988399</v>
      </c>
      <c r="H47" s="20">
        <v>-22237368</v>
      </c>
      <c r="I47" s="20">
        <v>7938049</v>
      </c>
      <c r="J47" s="20">
        <v>18689080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18689080</v>
      </c>
      <c r="X47" s="20">
        <v>2495925</v>
      </c>
      <c r="Y47" s="20">
        <v>16193155</v>
      </c>
      <c r="Z47" s="47">
        <v>648.7837174594589</v>
      </c>
      <c r="AA47" s="22">
        <v>9983758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10214358</v>
      </c>
      <c r="D50" s="50">
        <f t="shared" ref="D50:Y50" si="7">SUM(D47:D49)</f>
        <v>0</v>
      </c>
      <c r="E50" s="51">
        <f t="shared" si="7"/>
        <v>9983758</v>
      </c>
      <c r="F50" s="52">
        <f t="shared" si="7"/>
        <v>9983758</v>
      </c>
      <c r="G50" s="52">
        <f t="shared" si="7"/>
        <v>32988399</v>
      </c>
      <c r="H50" s="52">
        <f t="shared" si="7"/>
        <v>-22237368</v>
      </c>
      <c r="I50" s="52">
        <f t="shared" si="7"/>
        <v>7938049</v>
      </c>
      <c r="J50" s="52">
        <f t="shared" si="7"/>
        <v>18689080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18689080</v>
      </c>
      <c r="X50" s="52">
        <f t="shared" si="7"/>
        <v>2495925</v>
      </c>
      <c r="Y50" s="52">
        <f t="shared" si="7"/>
        <v>16193155</v>
      </c>
      <c r="Z50" s="53">
        <f>+IF(X50&lt;&gt;0,+(Y50/X50)*100,0)</f>
        <v>648.7837174594589</v>
      </c>
      <c r="AA50" s="54">
        <f>SUM(AA47:AA49)</f>
        <v>9983758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-2500001</v>
      </c>
      <c r="F6" s="20">
        <v>-2500001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-625004</v>
      </c>
      <c r="Y6" s="20">
        <v>625004</v>
      </c>
      <c r="Z6" s="21">
        <v>-100</v>
      </c>
      <c r="AA6" s="22">
        <v>-2500001</v>
      </c>
    </row>
    <row r="7" spans="1:27" ht="13.5" x14ac:dyDescent="0.25">
      <c r="A7" s="23" t="s">
        <v>35</v>
      </c>
      <c r="B7" s="17" t="s">
        <v>32</v>
      </c>
      <c r="C7" s="18">
        <v>17482625</v>
      </c>
      <c r="D7" s="18"/>
      <c r="E7" s="19">
        <v>5546286</v>
      </c>
      <c r="F7" s="20">
        <v>5546286</v>
      </c>
      <c r="G7" s="20">
        <v>-2055</v>
      </c>
      <c r="H7" s="20">
        <v>709392</v>
      </c>
      <c r="I7" s="20"/>
      <c r="J7" s="20">
        <v>707337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707337</v>
      </c>
      <c r="X7" s="20">
        <v>1386576</v>
      </c>
      <c r="Y7" s="20">
        <v>-679239</v>
      </c>
      <c r="Z7" s="21">
        <v>-48.986784712846607</v>
      </c>
      <c r="AA7" s="22">
        <v>5546286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17482625</v>
      </c>
      <c r="D13" s="29">
        <f>SUM(D6:D12)</f>
        <v>0</v>
      </c>
      <c r="E13" s="30">
        <f t="shared" si="0"/>
        <v>3046285</v>
      </c>
      <c r="F13" s="31">
        <f t="shared" si="0"/>
        <v>3046285</v>
      </c>
      <c r="G13" s="31">
        <f t="shared" si="0"/>
        <v>-2055</v>
      </c>
      <c r="H13" s="31">
        <f t="shared" si="0"/>
        <v>709392</v>
      </c>
      <c r="I13" s="31">
        <f t="shared" si="0"/>
        <v>0</v>
      </c>
      <c r="J13" s="31">
        <f t="shared" si="0"/>
        <v>707337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707337</v>
      </c>
      <c r="X13" s="31">
        <f t="shared" si="0"/>
        <v>761572</v>
      </c>
      <c r="Y13" s="31">
        <f t="shared" si="0"/>
        <v>-54235</v>
      </c>
      <c r="Z13" s="32">
        <f>+IF(X13&lt;&gt;0,+(Y13/X13)*100,0)</f>
        <v>-7.1214540450541781</v>
      </c>
      <c r="AA13" s="33">
        <f>SUM(AA6:AA12)</f>
        <v>3046285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-2224751</v>
      </c>
      <c r="D17" s="18"/>
      <c r="E17" s="19">
        <v>-87296</v>
      </c>
      <c r="F17" s="20">
        <v>-87296</v>
      </c>
      <c r="G17" s="24"/>
      <c r="H17" s="24">
        <v>-11403273</v>
      </c>
      <c r="I17" s="24"/>
      <c r="J17" s="20">
        <v>-11403273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-11403273</v>
      </c>
      <c r="X17" s="20">
        <v>-21821</v>
      </c>
      <c r="Y17" s="24">
        <v>-11381452</v>
      </c>
      <c r="Z17" s="25">
        <v>52158.25122588333</v>
      </c>
      <c r="AA17" s="26">
        <v>-87296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-2224751</v>
      </c>
      <c r="D25" s="29">
        <f t="shared" ref="D25:Y25" si="1">SUM(D15:D24)</f>
        <v>0</v>
      </c>
      <c r="E25" s="35">
        <f t="shared" si="1"/>
        <v>-87296</v>
      </c>
      <c r="F25" s="36">
        <f t="shared" si="1"/>
        <v>-87296</v>
      </c>
      <c r="G25" s="36">
        <f t="shared" si="1"/>
        <v>0</v>
      </c>
      <c r="H25" s="36">
        <f t="shared" si="1"/>
        <v>-11403273</v>
      </c>
      <c r="I25" s="36">
        <f t="shared" si="1"/>
        <v>0</v>
      </c>
      <c r="J25" s="36">
        <f t="shared" si="1"/>
        <v>-11403273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-11403273</v>
      </c>
      <c r="X25" s="36">
        <f t="shared" si="1"/>
        <v>-21821</v>
      </c>
      <c r="Y25" s="36">
        <f t="shared" si="1"/>
        <v>-11381452</v>
      </c>
      <c r="Z25" s="37">
        <f>+IF(X25&lt;&gt;0,+(Y25/X25)*100,0)</f>
        <v>52158.25122588333</v>
      </c>
      <c r="AA25" s="38">
        <f>SUM(AA15:AA24)</f>
        <v>-87296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15257874</v>
      </c>
      <c r="D26" s="29">
        <f>+D13+D25</f>
        <v>0</v>
      </c>
      <c r="E26" s="30">
        <f t="shared" si="2"/>
        <v>2958989</v>
      </c>
      <c r="F26" s="31">
        <f t="shared" si="2"/>
        <v>2958989</v>
      </c>
      <c r="G26" s="31">
        <f t="shared" si="2"/>
        <v>-2055</v>
      </c>
      <c r="H26" s="31">
        <f t="shared" si="2"/>
        <v>-10693881</v>
      </c>
      <c r="I26" s="31">
        <f t="shared" si="2"/>
        <v>0</v>
      </c>
      <c r="J26" s="31">
        <f t="shared" si="2"/>
        <v>-10695936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-10695936</v>
      </c>
      <c r="X26" s="31">
        <f t="shared" si="2"/>
        <v>739751</v>
      </c>
      <c r="Y26" s="31">
        <f t="shared" si="2"/>
        <v>-11435687</v>
      </c>
      <c r="Z26" s="32">
        <f>+IF(X26&lt;&gt;0,+(Y26/X26)*100,0)</f>
        <v>-1545.8832769404839</v>
      </c>
      <c r="AA26" s="33">
        <f>+AA13+AA25</f>
        <v>2958989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2961591</v>
      </c>
      <c r="D32" s="18"/>
      <c r="E32" s="19">
        <v>1</v>
      </c>
      <c r="F32" s="20">
        <v>1</v>
      </c>
      <c r="G32" s="20">
        <v>266123</v>
      </c>
      <c r="H32" s="20">
        <v>1084263</v>
      </c>
      <c r="I32" s="20"/>
      <c r="J32" s="20">
        <v>1350386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1350386</v>
      </c>
      <c r="X32" s="20">
        <v>1</v>
      </c>
      <c r="Y32" s="20">
        <v>1350385</v>
      </c>
      <c r="Z32" s="21">
        <v>135038500</v>
      </c>
      <c r="AA32" s="22">
        <v>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2961591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1</v>
      </c>
      <c r="G37" s="31">
        <f t="shared" si="3"/>
        <v>266123</v>
      </c>
      <c r="H37" s="31">
        <f t="shared" si="3"/>
        <v>1084263</v>
      </c>
      <c r="I37" s="31">
        <f t="shared" si="3"/>
        <v>0</v>
      </c>
      <c r="J37" s="31">
        <f t="shared" si="3"/>
        <v>1350386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1350386</v>
      </c>
      <c r="X37" s="31">
        <f t="shared" si="3"/>
        <v>1</v>
      </c>
      <c r="Y37" s="31">
        <f t="shared" si="3"/>
        <v>1350385</v>
      </c>
      <c r="Z37" s="32">
        <f>+IF(X37&lt;&gt;0,+(Y37/X37)*100,0)</f>
        <v>135038500</v>
      </c>
      <c r="AA37" s="33">
        <f>SUM(AA29:AA36)</f>
        <v>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2961591</v>
      </c>
      <c r="D44" s="29">
        <f>+D37+D43</f>
        <v>0</v>
      </c>
      <c r="E44" s="30">
        <f t="shared" si="5"/>
        <v>1</v>
      </c>
      <c r="F44" s="31">
        <f t="shared" si="5"/>
        <v>1</v>
      </c>
      <c r="G44" s="31">
        <f t="shared" si="5"/>
        <v>266123</v>
      </c>
      <c r="H44" s="31">
        <f t="shared" si="5"/>
        <v>1084263</v>
      </c>
      <c r="I44" s="31">
        <f t="shared" si="5"/>
        <v>0</v>
      </c>
      <c r="J44" s="31">
        <f t="shared" si="5"/>
        <v>1350386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1350386</v>
      </c>
      <c r="X44" s="31">
        <f t="shared" si="5"/>
        <v>1</v>
      </c>
      <c r="Y44" s="31">
        <f t="shared" si="5"/>
        <v>1350385</v>
      </c>
      <c r="Z44" s="32">
        <f>+IF(X44&lt;&gt;0,+(Y44/X44)*100,0)</f>
        <v>135038500</v>
      </c>
      <c r="AA44" s="33">
        <f>+AA37+AA43</f>
        <v>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12296283</v>
      </c>
      <c r="D45" s="42">
        <f t="shared" si="6"/>
        <v>0</v>
      </c>
      <c r="E45" s="43">
        <f t="shared" si="6"/>
        <v>2958988</v>
      </c>
      <c r="F45" s="44">
        <f t="shared" si="6"/>
        <v>2958988</v>
      </c>
      <c r="G45" s="44">
        <f t="shared" si="6"/>
        <v>-268178</v>
      </c>
      <c r="H45" s="44">
        <f t="shared" si="6"/>
        <v>-11778144</v>
      </c>
      <c r="I45" s="44">
        <f t="shared" si="6"/>
        <v>0</v>
      </c>
      <c r="J45" s="44">
        <f t="shared" si="6"/>
        <v>-12046322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-12046322</v>
      </c>
      <c r="X45" s="44">
        <f t="shared" si="6"/>
        <v>739750</v>
      </c>
      <c r="Y45" s="44">
        <f t="shared" si="6"/>
        <v>-12786072</v>
      </c>
      <c r="Z45" s="45">
        <f>+IF(X45&lt;&gt;0,+(Y45/X45)*100,0)</f>
        <v>-1728.4314971274077</v>
      </c>
      <c r="AA45" s="46">
        <f>+AA26-AA44</f>
        <v>2958988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661945</v>
      </c>
      <c r="D7" s="18"/>
      <c r="E7" s="19">
        <v>8289454</v>
      </c>
      <c r="F7" s="20">
        <v>8289454</v>
      </c>
      <c r="G7" s="20">
        <v>5984025</v>
      </c>
      <c r="H7" s="20">
        <v>-3272074</v>
      </c>
      <c r="I7" s="20">
        <v>1026542</v>
      </c>
      <c r="J7" s="20">
        <v>3738493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3738493</v>
      </c>
      <c r="X7" s="20">
        <v>2072364</v>
      </c>
      <c r="Y7" s="20">
        <v>1666129</v>
      </c>
      <c r="Z7" s="21">
        <v>80.397507387698298</v>
      </c>
      <c r="AA7" s="22">
        <v>8289454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661945</v>
      </c>
      <c r="D13" s="29">
        <f>SUM(D6:D12)</f>
        <v>0</v>
      </c>
      <c r="E13" s="30">
        <f t="shared" si="0"/>
        <v>8289454</v>
      </c>
      <c r="F13" s="31">
        <f t="shared" si="0"/>
        <v>8289454</v>
      </c>
      <c r="G13" s="31">
        <f t="shared" si="0"/>
        <v>5984025</v>
      </c>
      <c r="H13" s="31">
        <f t="shared" si="0"/>
        <v>-3272074</v>
      </c>
      <c r="I13" s="31">
        <f t="shared" si="0"/>
        <v>1026542</v>
      </c>
      <c r="J13" s="31">
        <f t="shared" si="0"/>
        <v>3738493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3738493</v>
      </c>
      <c r="X13" s="31">
        <f t="shared" si="0"/>
        <v>2072364</v>
      </c>
      <c r="Y13" s="31">
        <f t="shared" si="0"/>
        <v>1666129</v>
      </c>
      <c r="Z13" s="32">
        <f>+IF(X13&lt;&gt;0,+(Y13/X13)*100,0)</f>
        <v>80.397507387698298</v>
      </c>
      <c r="AA13" s="33">
        <f>SUM(AA6:AA12)</f>
        <v>8289454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17516203</v>
      </c>
      <c r="D17" s="18"/>
      <c r="E17" s="19">
        <v>14993997</v>
      </c>
      <c r="F17" s="20">
        <v>14993997</v>
      </c>
      <c r="G17" s="24">
        <v>15384054</v>
      </c>
      <c r="H17" s="24">
        <v>6738132</v>
      </c>
      <c r="I17" s="24">
        <v>1941544</v>
      </c>
      <c r="J17" s="20">
        <v>24063730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24063730</v>
      </c>
      <c r="X17" s="20">
        <v>3748500</v>
      </c>
      <c r="Y17" s="24">
        <v>20315230</v>
      </c>
      <c r="Z17" s="25">
        <v>541.95624916633324</v>
      </c>
      <c r="AA17" s="26">
        <v>14993997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17516203</v>
      </c>
      <c r="D25" s="29">
        <f t="shared" ref="D25:Y25" si="1">SUM(D15:D24)</f>
        <v>0</v>
      </c>
      <c r="E25" s="35">
        <f t="shared" si="1"/>
        <v>14993997</v>
      </c>
      <c r="F25" s="36">
        <f t="shared" si="1"/>
        <v>14993997</v>
      </c>
      <c r="G25" s="36">
        <f t="shared" si="1"/>
        <v>15384054</v>
      </c>
      <c r="H25" s="36">
        <f t="shared" si="1"/>
        <v>6738132</v>
      </c>
      <c r="I25" s="36">
        <f t="shared" si="1"/>
        <v>1941544</v>
      </c>
      <c r="J25" s="36">
        <f t="shared" si="1"/>
        <v>24063730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24063730</v>
      </c>
      <c r="X25" s="36">
        <f t="shared" si="1"/>
        <v>3748500</v>
      </c>
      <c r="Y25" s="36">
        <f t="shared" si="1"/>
        <v>20315230</v>
      </c>
      <c r="Z25" s="37">
        <f>+IF(X25&lt;&gt;0,+(Y25/X25)*100,0)</f>
        <v>541.95624916633324</v>
      </c>
      <c r="AA25" s="38">
        <f>SUM(AA15:AA24)</f>
        <v>14993997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18178148</v>
      </c>
      <c r="D26" s="29">
        <f>+D13+D25</f>
        <v>0</v>
      </c>
      <c r="E26" s="30">
        <f t="shared" si="2"/>
        <v>23283451</v>
      </c>
      <c r="F26" s="31">
        <f t="shared" si="2"/>
        <v>23283451</v>
      </c>
      <c r="G26" s="31">
        <f t="shared" si="2"/>
        <v>21368079</v>
      </c>
      <c r="H26" s="31">
        <f t="shared" si="2"/>
        <v>3466058</v>
      </c>
      <c r="I26" s="31">
        <f t="shared" si="2"/>
        <v>2968086</v>
      </c>
      <c r="J26" s="31">
        <f t="shared" si="2"/>
        <v>27802223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27802223</v>
      </c>
      <c r="X26" s="31">
        <f t="shared" si="2"/>
        <v>5820864</v>
      </c>
      <c r="Y26" s="31">
        <f t="shared" si="2"/>
        <v>21981359</v>
      </c>
      <c r="Z26" s="32">
        <f>+IF(X26&lt;&gt;0,+(Y26/X26)*100,0)</f>
        <v>377.6305201427142</v>
      </c>
      <c r="AA26" s="33">
        <f>+AA13+AA25</f>
        <v>23283451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17324252</v>
      </c>
      <c r="H33" s="20">
        <v>-17324252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8523683</v>
      </c>
      <c r="D35" s="18"/>
      <c r="E35" s="19">
        <v>6235741</v>
      </c>
      <c r="F35" s="20">
        <v>6235741</v>
      </c>
      <c r="G35" s="20">
        <v>8631901</v>
      </c>
      <c r="H35" s="20">
        <v>108341</v>
      </c>
      <c r="I35" s="20">
        <v>108143</v>
      </c>
      <c r="J35" s="20">
        <v>8848385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8848385</v>
      </c>
      <c r="X35" s="20">
        <v>1558935</v>
      </c>
      <c r="Y35" s="20">
        <v>7289450</v>
      </c>
      <c r="Z35" s="21">
        <v>467.59165712489619</v>
      </c>
      <c r="AA35" s="22">
        <v>6235741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8523683</v>
      </c>
      <c r="D37" s="29">
        <f t="shared" ref="D37:Y37" si="3">SUM(D29:D36)</f>
        <v>0</v>
      </c>
      <c r="E37" s="30">
        <f t="shared" si="3"/>
        <v>6235741</v>
      </c>
      <c r="F37" s="31">
        <f t="shared" si="3"/>
        <v>6235741</v>
      </c>
      <c r="G37" s="31">
        <f t="shared" si="3"/>
        <v>25956153</v>
      </c>
      <c r="H37" s="31">
        <f t="shared" si="3"/>
        <v>-17215911</v>
      </c>
      <c r="I37" s="31">
        <f t="shared" si="3"/>
        <v>108143</v>
      </c>
      <c r="J37" s="31">
        <f t="shared" si="3"/>
        <v>8848385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8848385</v>
      </c>
      <c r="X37" s="31">
        <f t="shared" si="3"/>
        <v>1558935</v>
      </c>
      <c r="Y37" s="31">
        <f t="shared" si="3"/>
        <v>7289450</v>
      </c>
      <c r="Z37" s="32">
        <f>+IF(X37&lt;&gt;0,+(Y37/X37)*100,0)</f>
        <v>467.59165712489619</v>
      </c>
      <c r="AA37" s="33">
        <f>SUM(AA29:AA36)</f>
        <v>6235741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8523683</v>
      </c>
      <c r="D44" s="29">
        <f>+D37+D43</f>
        <v>0</v>
      </c>
      <c r="E44" s="30">
        <f t="shared" si="5"/>
        <v>6235741</v>
      </c>
      <c r="F44" s="31">
        <f t="shared" si="5"/>
        <v>6235741</v>
      </c>
      <c r="G44" s="31">
        <f t="shared" si="5"/>
        <v>25956153</v>
      </c>
      <c r="H44" s="31">
        <f t="shared" si="5"/>
        <v>-17215911</v>
      </c>
      <c r="I44" s="31">
        <f t="shared" si="5"/>
        <v>108143</v>
      </c>
      <c r="J44" s="31">
        <f t="shared" si="5"/>
        <v>8848385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8848385</v>
      </c>
      <c r="X44" s="31">
        <f t="shared" si="5"/>
        <v>1558935</v>
      </c>
      <c r="Y44" s="31">
        <f t="shared" si="5"/>
        <v>7289450</v>
      </c>
      <c r="Z44" s="32">
        <f>+IF(X44&lt;&gt;0,+(Y44/X44)*100,0)</f>
        <v>467.59165712489619</v>
      </c>
      <c r="AA44" s="33">
        <f>+AA37+AA43</f>
        <v>6235741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9654465</v>
      </c>
      <c r="D45" s="42">
        <f t="shared" si="6"/>
        <v>0</v>
      </c>
      <c r="E45" s="43">
        <f t="shared" si="6"/>
        <v>17047710</v>
      </c>
      <c r="F45" s="44">
        <f t="shared" si="6"/>
        <v>17047710</v>
      </c>
      <c r="G45" s="44">
        <f t="shared" si="6"/>
        <v>-4588074</v>
      </c>
      <c r="H45" s="44">
        <f t="shared" si="6"/>
        <v>20681969</v>
      </c>
      <c r="I45" s="44">
        <f t="shared" si="6"/>
        <v>2859943</v>
      </c>
      <c r="J45" s="44">
        <f t="shared" si="6"/>
        <v>18953838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18953838</v>
      </c>
      <c r="X45" s="44">
        <f t="shared" si="6"/>
        <v>4261929</v>
      </c>
      <c r="Y45" s="44">
        <f t="shared" si="6"/>
        <v>14691909</v>
      </c>
      <c r="Z45" s="45">
        <f>+IF(X45&lt;&gt;0,+(Y45/X45)*100,0)</f>
        <v>344.72439592494385</v>
      </c>
      <c r="AA45" s="46">
        <f>+AA26-AA44</f>
        <v>17047710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7443254</v>
      </c>
      <c r="D47" s="18"/>
      <c r="E47" s="19">
        <v>31629359</v>
      </c>
      <c r="F47" s="20">
        <v>31629359</v>
      </c>
      <c r="G47" s="20">
        <v>-13296421</v>
      </c>
      <c r="H47" s="20">
        <v>20966511</v>
      </c>
      <c r="I47" s="20">
        <v>137739</v>
      </c>
      <c r="J47" s="20">
        <v>7807829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7807829</v>
      </c>
      <c r="X47" s="20">
        <v>7907340</v>
      </c>
      <c r="Y47" s="20">
        <v>-99511</v>
      </c>
      <c r="Z47" s="47">
        <v>-1.258463655287366</v>
      </c>
      <c r="AA47" s="22">
        <v>31629359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7443254</v>
      </c>
      <c r="D50" s="50">
        <f t="shared" ref="D50:Y50" si="7">SUM(D47:D49)</f>
        <v>0</v>
      </c>
      <c r="E50" s="51">
        <f t="shared" si="7"/>
        <v>31629359</v>
      </c>
      <c r="F50" s="52">
        <f t="shared" si="7"/>
        <v>31629359</v>
      </c>
      <c r="G50" s="52">
        <f t="shared" si="7"/>
        <v>-13296421</v>
      </c>
      <c r="H50" s="52">
        <f t="shared" si="7"/>
        <v>20966511</v>
      </c>
      <c r="I50" s="52">
        <f t="shared" si="7"/>
        <v>137739</v>
      </c>
      <c r="J50" s="52">
        <f t="shared" si="7"/>
        <v>7807829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7807829</v>
      </c>
      <c r="X50" s="52">
        <f t="shared" si="7"/>
        <v>7907340</v>
      </c>
      <c r="Y50" s="52">
        <f t="shared" si="7"/>
        <v>-99511</v>
      </c>
      <c r="Z50" s="53">
        <f>+IF(X50&lt;&gt;0,+(Y50/X50)*100,0)</f>
        <v>-1.258463655287366</v>
      </c>
      <c r="AA50" s="54">
        <f>SUM(AA47:AA49)</f>
        <v>31629359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-34564555</v>
      </c>
      <c r="D6" s="18"/>
      <c r="E6" s="19">
        <v>-30502931</v>
      </c>
      <c r="F6" s="20">
        <v>-30502931</v>
      </c>
      <c r="G6" s="20">
        <v>-48540866</v>
      </c>
      <c r="H6" s="20">
        <v>4453349</v>
      </c>
      <c r="I6" s="20">
        <v>-223476</v>
      </c>
      <c r="J6" s="20">
        <v>-44310993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-44310993</v>
      </c>
      <c r="X6" s="20">
        <v>-7625730</v>
      </c>
      <c r="Y6" s="20">
        <v>-36685263</v>
      </c>
      <c r="Z6" s="21">
        <v>481.07214653547919</v>
      </c>
      <c r="AA6" s="22">
        <v>-30502931</v>
      </c>
    </row>
    <row r="7" spans="1:27" ht="13.5" x14ac:dyDescent="0.25">
      <c r="A7" s="23" t="s">
        <v>35</v>
      </c>
      <c r="B7" s="17" t="s">
        <v>32</v>
      </c>
      <c r="C7" s="18">
        <v>12123382</v>
      </c>
      <c r="D7" s="18"/>
      <c r="E7" s="19">
        <v>7560270</v>
      </c>
      <c r="F7" s="20">
        <v>7560270</v>
      </c>
      <c r="G7" s="20">
        <v>49595942</v>
      </c>
      <c r="H7" s="20">
        <v>-30568845</v>
      </c>
      <c r="I7" s="20">
        <v>3408427</v>
      </c>
      <c r="J7" s="20">
        <v>22435524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22435524</v>
      </c>
      <c r="X7" s="20">
        <v>1890063</v>
      </c>
      <c r="Y7" s="20">
        <v>20545461</v>
      </c>
      <c r="Z7" s="21">
        <v>1087.0251943982821</v>
      </c>
      <c r="AA7" s="22">
        <v>7560270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-66065</v>
      </c>
      <c r="J8" s="20">
        <v>-66065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-66065</v>
      </c>
      <c r="X8" s="20"/>
      <c r="Y8" s="20">
        <v>-66065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-1051867</v>
      </c>
      <c r="D10" s="18"/>
      <c r="E10" s="19"/>
      <c r="F10" s="20"/>
      <c r="G10" s="20">
        <v>-1051867</v>
      </c>
      <c r="H10" s="20"/>
      <c r="I10" s="20"/>
      <c r="J10" s="20">
        <v>-1051867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-1051867</v>
      </c>
      <c r="X10" s="20"/>
      <c r="Y10" s="20">
        <v>-1051867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13301320</v>
      </c>
      <c r="D11" s="18"/>
      <c r="E11" s="19"/>
      <c r="F11" s="20"/>
      <c r="G11" s="24">
        <v>13542814</v>
      </c>
      <c r="H11" s="24">
        <v>403716</v>
      </c>
      <c r="I11" s="24"/>
      <c r="J11" s="20">
        <v>13946530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13946530</v>
      </c>
      <c r="X11" s="20"/>
      <c r="Y11" s="24">
        <v>13946530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-1220</v>
      </c>
      <c r="D12" s="18"/>
      <c r="E12" s="19"/>
      <c r="F12" s="20"/>
      <c r="G12" s="20">
        <v>-1220</v>
      </c>
      <c r="H12" s="20"/>
      <c r="I12" s="20"/>
      <c r="J12" s="20">
        <v>-1220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-1220</v>
      </c>
      <c r="X12" s="20"/>
      <c r="Y12" s="20">
        <v>-1220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-10192940</v>
      </c>
      <c r="D13" s="29">
        <f>SUM(D6:D12)</f>
        <v>0</v>
      </c>
      <c r="E13" s="30">
        <f t="shared" si="0"/>
        <v>-22942661</v>
      </c>
      <c r="F13" s="31">
        <f t="shared" si="0"/>
        <v>-22942661</v>
      </c>
      <c r="G13" s="31">
        <f t="shared" si="0"/>
        <v>13544803</v>
      </c>
      <c r="H13" s="31">
        <f t="shared" si="0"/>
        <v>-25711780</v>
      </c>
      <c r="I13" s="31">
        <f t="shared" si="0"/>
        <v>3118886</v>
      </c>
      <c r="J13" s="31">
        <f t="shared" si="0"/>
        <v>-9048091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-9048091</v>
      </c>
      <c r="X13" s="31">
        <f t="shared" si="0"/>
        <v>-5735667</v>
      </c>
      <c r="Y13" s="31">
        <f t="shared" si="0"/>
        <v>-3312424</v>
      </c>
      <c r="Z13" s="32">
        <f>+IF(X13&lt;&gt;0,+(Y13/X13)*100,0)</f>
        <v>57.751330403246911</v>
      </c>
      <c r="AA13" s="33">
        <f>SUM(AA6:AA12)</f>
        <v>-22942661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355737552</v>
      </c>
      <c r="D17" s="18"/>
      <c r="E17" s="19">
        <v>28606301</v>
      </c>
      <c r="F17" s="20">
        <v>28606301</v>
      </c>
      <c r="G17" s="24">
        <v>351118905</v>
      </c>
      <c r="H17" s="24">
        <v>3039579</v>
      </c>
      <c r="I17" s="24"/>
      <c r="J17" s="20">
        <v>354158484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354158484</v>
      </c>
      <c r="X17" s="20">
        <v>7151577</v>
      </c>
      <c r="Y17" s="24">
        <v>347006907</v>
      </c>
      <c r="Z17" s="25">
        <v>4852.1732619253062</v>
      </c>
      <c r="AA17" s="26">
        <v>28606301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355737552</v>
      </c>
      <c r="D25" s="29">
        <f t="shared" ref="D25:Y25" si="1">SUM(D15:D24)</f>
        <v>0</v>
      </c>
      <c r="E25" s="35">
        <f t="shared" si="1"/>
        <v>28606301</v>
      </c>
      <c r="F25" s="36">
        <f t="shared" si="1"/>
        <v>28606301</v>
      </c>
      <c r="G25" s="36">
        <f t="shared" si="1"/>
        <v>351118905</v>
      </c>
      <c r="H25" s="36">
        <f t="shared" si="1"/>
        <v>3039579</v>
      </c>
      <c r="I25" s="36">
        <f t="shared" si="1"/>
        <v>0</v>
      </c>
      <c r="J25" s="36">
        <f t="shared" si="1"/>
        <v>354158484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354158484</v>
      </c>
      <c r="X25" s="36">
        <f t="shared" si="1"/>
        <v>7151577</v>
      </c>
      <c r="Y25" s="36">
        <f t="shared" si="1"/>
        <v>347006907</v>
      </c>
      <c r="Z25" s="37">
        <f>+IF(X25&lt;&gt;0,+(Y25/X25)*100,0)</f>
        <v>4852.1732619253062</v>
      </c>
      <c r="AA25" s="38">
        <f>SUM(AA15:AA24)</f>
        <v>28606301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345544612</v>
      </c>
      <c r="D26" s="29">
        <f>+D13+D25</f>
        <v>0</v>
      </c>
      <c r="E26" s="30">
        <f t="shared" si="2"/>
        <v>5663640</v>
      </c>
      <c r="F26" s="31">
        <f t="shared" si="2"/>
        <v>5663640</v>
      </c>
      <c r="G26" s="31">
        <f t="shared" si="2"/>
        <v>364663708</v>
      </c>
      <c r="H26" s="31">
        <f t="shared" si="2"/>
        <v>-22672201</v>
      </c>
      <c r="I26" s="31">
        <f t="shared" si="2"/>
        <v>3118886</v>
      </c>
      <c r="J26" s="31">
        <f t="shared" si="2"/>
        <v>345110393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345110393</v>
      </c>
      <c r="X26" s="31">
        <f t="shared" si="2"/>
        <v>1415910</v>
      </c>
      <c r="Y26" s="31">
        <f t="shared" si="2"/>
        <v>343694483</v>
      </c>
      <c r="Z26" s="32">
        <f>+IF(X26&lt;&gt;0,+(Y26/X26)*100,0)</f>
        <v>24273.752074637512</v>
      </c>
      <c r="AA26" s="33">
        <f>+AA13+AA25</f>
        <v>5663640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-2746</v>
      </c>
      <c r="D31" s="18"/>
      <c r="E31" s="19"/>
      <c r="F31" s="20"/>
      <c r="G31" s="20">
        <v>-3741</v>
      </c>
      <c r="H31" s="20"/>
      <c r="I31" s="20"/>
      <c r="J31" s="20">
        <v>-3741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-3741</v>
      </c>
      <c r="X31" s="20"/>
      <c r="Y31" s="20">
        <v>-3741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5706992</v>
      </c>
      <c r="D32" s="18"/>
      <c r="E32" s="19">
        <v>1800000</v>
      </c>
      <c r="F32" s="20">
        <v>1800000</v>
      </c>
      <c r="G32" s="20">
        <v>5743537</v>
      </c>
      <c r="H32" s="20">
        <v>-3731609</v>
      </c>
      <c r="I32" s="20">
        <v>-171249</v>
      </c>
      <c r="J32" s="20">
        <v>1840679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1840679</v>
      </c>
      <c r="X32" s="20">
        <v>450000</v>
      </c>
      <c r="Y32" s="20">
        <v>1390679</v>
      </c>
      <c r="Z32" s="21">
        <v>309.03977777777777</v>
      </c>
      <c r="AA32" s="22">
        <v>1800000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15305198</v>
      </c>
      <c r="D35" s="18"/>
      <c r="E35" s="19"/>
      <c r="F35" s="20"/>
      <c r="G35" s="20">
        <v>15582499</v>
      </c>
      <c r="H35" s="20">
        <v>271217</v>
      </c>
      <c r="I35" s="20">
        <v>270621</v>
      </c>
      <c r="J35" s="20">
        <v>16124337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16124337</v>
      </c>
      <c r="X35" s="20"/>
      <c r="Y35" s="20">
        <v>16124337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21009444</v>
      </c>
      <c r="D37" s="29">
        <f t="shared" ref="D37:Y37" si="3">SUM(D29:D36)</f>
        <v>0</v>
      </c>
      <c r="E37" s="30">
        <f t="shared" si="3"/>
        <v>1800000</v>
      </c>
      <c r="F37" s="31">
        <f t="shared" si="3"/>
        <v>1800000</v>
      </c>
      <c r="G37" s="31">
        <f t="shared" si="3"/>
        <v>21322295</v>
      </c>
      <c r="H37" s="31">
        <f t="shared" si="3"/>
        <v>-3460392</v>
      </c>
      <c r="I37" s="31">
        <f t="shared" si="3"/>
        <v>99372</v>
      </c>
      <c r="J37" s="31">
        <f t="shared" si="3"/>
        <v>17961275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17961275</v>
      </c>
      <c r="X37" s="31">
        <f t="shared" si="3"/>
        <v>450000</v>
      </c>
      <c r="Y37" s="31">
        <f t="shared" si="3"/>
        <v>17511275</v>
      </c>
      <c r="Z37" s="32">
        <f>+IF(X37&lt;&gt;0,+(Y37/X37)*100,0)</f>
        <v>3891.3944444444446</v>
      </c>
      <c r="AA37" s="33">
        <f>SUM(AA29:AA36)</f>
        <v>1800000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21009444</v>
      </c>
      <c r="D44" s="29">
        <f>+D37+D43</f>
        <v>0</v>
      </c>
      <c r="E44" s="30">
        <f t="shared" si="5"/>
        <v>1800000</v>
      </c>
      <c r="F44" s="31">
        <f t="shared" si="5"/>
        <v>1800000</v>
      </c>
      <c r="G44" s="31">
        <f t="shared" si="5"/>
        <v>21322295</v>
      </c>
      <c r="H44" s="31">
        <f t="shared" si="5"/>
        <v>-3460392</v>
      </c>
      <c r="I44" s="31">
        <f t="shared" si="5"/>
        <v>99372</v>
      </c>
      <c r="J44" s="31">
        <f t="shared" si="5"/>
        <v>17961275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17961275</v>
      </c>
      <c r="X44" s="31">
        <f t="shared" si="5"/>
        <v>450000</v>
      </c>
      <c r="Y44" s="31">
        <f t="shared" si="5"/>
        <v>17511275</v>
      </c>
      <c r="Z44" s="32">
        <f>+IF(X44&lt;&gt;0,+(Y44/X44)*100,0)</f>
        <v>3891.3944444444446</v>
      </c>
      <c r="AA44" s="33">
        <f>+AA37+AA43</f>
        <v>1800000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324535168</v>
      </c>
      <c r="D45" s="42">
        <f t="shared" si="6"/>
        <v>0</v>
      </c>
      <c r="E45" s="43">
        <f t="shared" si="6"/>
        <v>3863640</v>
      </c>
      <c r="F45" s="44">
        <f t="shared" si="6"/>
        <v>3863640</v>
      </c>
      <c r="G45" s="44">
        <f t="shared" si="6"/>
        <v>343341413</v>
      </c>
      <c r="H45" s="44">
        <f t="shared" si="6"/>
        <v>-19211809</v>
      </c>
      <c r="I45" s="44">
        <f t="shared" si="6"/>
        <v>3019514</v>
      </c>
      <c r="J45" s="44">
        <f t="shared" si="6"/>
        <v>327149118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327149118</v>
      </c>
      <c r="X45" s="44">
        <f t="shared" si="6"/>
        <v>965910</v>
      </c>
      <c r="Y45" s="44">
        <f t="shared" si="6"/>
        <v>326183208</v>
      </c>
      <c r="Z45" s="45">
        <f>+IF(X45&lt;&gt;0,+(Y45/X45)*100,0)</f>
        <v>33769.523868683413</v>
      </c>
      <c r="AA45" s="46">
        <f>+AA26-AA44</f>
        <v>3863640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-63480202</v>
      </c>
      <c r="D47" s="18"/>
      <c r="E47" s="19">
        <v>3863640</v>
      </c>
      <c r="F47" s="20">
        <v>3863640</v>
      </c>
      <c r="G47" s="20">
        <v>-63553881</v>
      </c>
      <c r="H47" s="20">
        <v>237694</v>
      </c>
      <c r="I47" s="20">
        <v>15990674</v>
      </c>
      <c r="J47" s="20">
        <v>-47325513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-47325513</v>
      </c>
      <c r="X47" s="20">
        <v>965910</v>
      </c>
      <c r="Y47" s="20">
        <v>-48291423</v>
      </c>
      <c r="Z47" s="47">
        <v>-4999.5779109854957</v>
      </c>
      <c r="AA47" s="22">
        <v>3863640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-63480202</v>
      </c>
      <c r="D50" s="50">
        <f t="shared" ref="D50:Y50" si="7">SUM(D47:D49)</f>
        <v>0</v>
      </c>
      <c r="E50" s="51">
        <f t="shared" si="7"/>
        <v>3863640</v>
      </c>
      <c r="F50" s="52">
        <f t="shared" si="7"/>
        <v>3863640</v>
      </c>
      <c r="G50" s="52">
        <f t="shared" si="7"/>
        <v>-63553881</v>
      </c>
      <c r="H50" s="52">
        <f t="shared" si="7"/>
        <v>237694</v>
      </c>
      <c r="I50" s="52">
        <f t="shared" si="7"/>
        <v>15990674</v>
      </c>
      <c r="J50" s="52">
        <f t="shared" si="7"/>
        <v>-47325513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-47325513</v>
      </c>
      <c r="X50" s="52">
        <f t="shared" si="7"/>
        <v>965910</v>
      </c>
      <c r="Y50" s="52">
        <f t="shared" si="7"/>
        <v>-48291423</v>
      </c>
      <c r="Z50" s="53">
        <f>+IF(X50&lt;&gt;0,+(Y50/X50)*100,0)</f>
        <v>-4999.5779109854957</v>
      </c>
      <c r="AA50" s="54">
        <f>SUM(AA47:AA49)</f>
        <v>3863640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FEDA36A-87C5-47F7-B198-152B7FD0AFB5}"/>
</file>

<file path=customXml/itemProps2.xml><?xml version="1.0" encoding="utf-8"?>
<ds:datastoreItem xmlns:ds="http://schemas.openxmlformats.org/officeDocument/2006/customXml" ds:itemID="{2BC24AD5-498B-4BEE-BE7C-6E7CF73893D8}"/>
</file>

<file path=customXml/itemProps3.xml><?xml version="1.0" encoding="utf-8"?>
<ds:datastoreItem xmlns:ds="http://schemas.openxmlformats.org/officeDocument/2006/customXml" ds:itemID="{36A1E5E9-02A5-48FF-BFE9-126AF56768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2024-11-08T15:52:51Z</dcterms:created>
  <dcterms:modified xsi:type="dcterms:W3CDTF">2024-11-08T15:54:46Z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